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Dokumentacija\GODINA 2026\Postupci javnih nabavki\Pijaca\Konkursna dokumentacija\"/>
    </mc:Choice>
  </mc:AlternateContent>
  <xr:revisionPtr revIDLastSave="0" documentId="13_ncr:1_{E839BE15-0738-4332-8522-82F28B39FC31}" xr6:coauthVersionLast="36" xr6:coauthVersionMax="47" xr10:uidLastSave="{00000000-0000-0000-0000-000000000000}"/>
  <bookViews>
    <workbookView xWindow="0" yWindow="0" windowWidth="23004" windowHeight="8628" xr2:uid="{00000000-000D-0000-FFFF-FFFF00000000}"/>
  </bookViews>
  <sheets>
    <sheet name="Predmer" sheetId="2" r:id="rId1"/>
  </sheets>
  <definedNames>
    <definedName name="_4.2._HIDROTEHNIČKE_INSTALACIJE" localSheetId="0">Predmer!#REF!</definedName>
    <definedName name="_4.4._NEPREDVIĐENI_I" localSheetId="0">Predmer!$A$351</definedName>
    <definedName name="_Ref488535760" localSheetId="0">Predmer!$A$2</definedName>
    <definedName name="POS10suma" localSheetId="0">Predmer!$F$224</definedName>
    <definedName name="POS11suma" localSheetId="0">Predmer!$F$254</definedName>
    <definedName name="POS12suma" localSheetId="0">Predmer!$F$273</definedName>
    <definedName name="POS13suma" localSheetId="0">Predmer!$F$284</definedName>
    <definedName name="POS14suma" localSheetId="0">Predmer!#REF!</definedName>
    <definedName name="POS1suma" localSheetId="0">Predmer!$F$35</definedName>
    <definedName name="POS3suma" localSheetId="0">Predmer!$F$64</definedName>
    <definedName name="POS4suma" localSheetId="0">Predmer!$F$86</definedName>
    <definedName name="POS5suma" localSheetId="0">Predmer!$F$112</definedName>
    <definedName name="POS6suma" localSheetId="0">Predmer!#REF!</definedName>
    <definedName name="POS7suma" localSheetId="0">Predmer!$F$136</definedName>
    <definedName name="POS8suma" localSheetId="0">Predmer!$F$160</definedName>
    <definedName name="POS9suma" localSheetId="0">Predmer!$F$179</definedName>
    <definedName name="_xlnm.Print_Area" localSheetId="0">Predmer!$A$1:$F$372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69" i="2" l="1"/>
  <c r="A368" i="2"/>
  <c r="F310" i="2"/>
  <c r="F334" i="2"/>
  <c r="F290" i="2"/>
  <c r="F347" i="2"/>
  <c r="F346" i="2"/>
  <c r="F345" i="2"/>
  <c r="F344" i="2"/>
  <c r="F343" i="2"/>
  <c r="F342" i="2"/>
  <c r="F341" i="2"/>
  <c r="F340" i="2"/>
  <c r="F339" i="2"/>
  <c r="F338" i="2"/>
  <c r="F337" i="2"/>
  <c r="F336" i="2"/>
  <c r="F335" i="2"/>
  <c r="F333" i="2"/>
  <c r="F326" i="2"/>
  <c r="F324" i="2"/>
  <c r="F323" i="2"/>
  <c r="F321" i="2"/>
  <c r="F320" i="2"/>
  <c r="F318" i="2"/>
  <c r="F315" i="2"/>
  <c r="F313" i="2"/>
  <c r="F308" i="2"/>
  <c r="F305" i="2"/>
  <c r="F303" i="2"/>
  <c r="F300" i="2"/>
  <c r="F298" i="2"/>
  <c r="F295" i="2"/>
  <c r="F293" i="2"/>
  <c r="F282" i="2"/>
  <c r="F279" i="2"/>
  <c r="F270" i="2"/>
  <c r="F267" i="2"/>
  <c r="F264" i="2"/>
  <c r="F261" i="2"/>
  <c r="F251" i="2"/>
  <c r="F250" i="2"/>
  <c r="F249" i="2"/>
  <c r="F248" i="2"/>
  <c r="F247" i="2"/>
  <c r="F246" i="2"/>
  <c r="F245" i="2"/>
  <c r="F244" i="2"/>
  <c r="F243" i="2"/>
  <c r="F242" i="2"/>
  <c r="F241" i="2"/>
  <c r="F240" i="2"/>
  <c r="F239" i="2"/>
  <c r="F238" i="2"/>
  <c r="F237" i="2"/>
  <c r="F231" i="2"/>
  <c r="F223" i="2"/>
  <c r="F222" i="2"/>
  <c r="F221" i="2"/>
  <c r="F220" i="2"/>
  <c r="F219" i="2"/>
  <c r="F218" i="2"/>
  <c r="F216" i="2"/>
  <c r="F215" i="2"/>
  <c r="F214" i="2"/>
  <c r="F213" i="2"/>
  <c r="F212" i="2"/>
  <c r="F211" i="2"/>
  <c r="F210" i="2"/>
  <c r="F209" i="2"/>
  <c r="F205" i="2"/>
  <c r="F204" i="2"/>
  <c r="F198" i="2"/>
  <c r="F195" i="2"/>
  <c r="F192" i="2"/>
  <c r="F189" i="2"/>
  <c r="F186" i="2"/>
  <c r="F175" i="2"/>
  <c r="F171" i="2"/>
  <c r="F167" i="2"/>
  <c r="F157" i="2"/>
  <c r="F154" i="2"/>
  <c r="F151" i="2"/>
  <c r="F148" i="2"/>
  <c r="F144" i="2"/>
  <c r="F133" i="2"/>
  <c r="F130" i="2"/>
  <c r="F119" i="2"/>
  <c r="F122" i="2" s="1"/>
  <c r="F360" i="2" s="1"/>
  <c r="F111" i="2"/>
  <c r="F110" i="2"/>
  <c r="F109" i="2"/>
  <c r="F103" i="2"/>
  <c r="F102" i="2"/>
  <c r="F101" i="2"/>
  <c r="F100" i="2"/>
  <c r="F99" i="2"/>
  <c r="F98" i="2"/>
  <c r="F93" i="2"/>
  <c r="F85" i="2"/>
  <c r="F84" i="2"/>
  <c r="F83" i="2"/>
  <c r="F82" i="2"/>
  <c r="F81" i="2"/>
  <c r="F80" i="2"/>
  <c r="F79" i="2"/>
  <c r="F76" i="2"/>
  <c r="F75" i="2"/>
  <c r="F74" i="2"/>
  <c r="F73" i="2"/>
  <c r="F61" i="2"/>
  <c r="F58" i="2"/>
  <c r="F55" i="2"/>
  <c r="F52" i="2"/>
  <c r="F42" i="2"/>
  <c r="F45" i="2" s="1"/>
  <c r="F356" i="2" s="1"/>
  <c r="F31" i="2"/>
  <c r="F28" i="2"/>
  <c r="F25" i="2"/>
  <c r="F22" i="2"/>
  <c r="F19" i="2"/>
  <c r="F16" i="2"/>
  <c r="F13" i="2"/>
  <c r="F10" i="2"/>
  <c r="F7" i="2"/>
  <c r="F273" i="2" l="1"/>
  <c r="F366" i="2" s="1"/>
  <c r="F179" i="2"/>
  <c r="F363" i="2" s="1"/>
  <c r="F284" i="2"/>
  <c r="F367" i="2" s="1"/>
  <c r="F160" i="2"/>
  <c r="F362" i="2" s="1"/>
  <c r="F136" i="2"/>
  <c r="F361" i="2" s="1"/>
  <c r="F348" i="2"/>
  <c r="F369" i="2" s="1"/>
  <c r="F327" i="2"/>
  <c r="F368" i="2" s="1"/>
  <c r="F254" i="2"/>
  <c r="F365" i="2" s="1"/>
  <c r="F86" i="2"/>
  <c r="F358" i="2" s="1"/>
  <c r="F112" i="2"/>
  <c r="F359" i="2" s="1"/>
  <c r="F64" i="2"/>
  <c r="F357" i="2" s="1"/>
  <c r="F224" i="2"/>
  <c r="F364" i="2" s="1"/>
  <c r="F35" i="2"/>
  <c r="F355" i="2" s="1"/>
  <c r="F370" i="2" l="1"/>
  <c r="F371" i="2" l="1"/>
  <c r="F372" i="2" s="1"/>
</calcChain>
</file>

<file path=xl/sharedStrings.xml><?xml version="1.0" encoding="utf-8"?>
<sst xmlns="http://schemas.openxmlformats.org/spreadsheetml/2006/main" count="646" uniqueCount="354">
  <si>
    <t>1. GRAĐEVINSKOZANATSKI RADOVI</t>
  </si>
  <si>
    <t>R.B.</t>
  </si>
  <si>
    <t>Opis pozicije</t>
  </si>
  <si>
    <t>J.M.</t>
  </si>
  <si>
    <t>Količina</t>
  </si>
  <si>
    <t>Cena/J.M.</t>
  </si>
  <si>
    <t>Ukupna cena</t>
  </si>
  <si>
    <t>( dinara )</t>
  </si>
  <si>
    <t>1. PRIPREMNI I ZAVRŠNI RADOVI</t>
  </si>
  <si>
    <t>Pre početka radova neophodno je snimiti teren i obeležiti stalne tačke na objektu koje ostaju do tehničkog prijema. Gradilište čistiti svakodnevno od šuta, prašine i nečistoće. Obaveze plaćanja komunalnih taksi i naknada za zauzeće zemljišta, izdavanje tehničkih uslova za izradu tehničke dokumentacije, izrade priključaka na primarne gradske komunalne instalacije kao i izrada i postavljanje gradilišne table prema zakonskim i podzakonskim propisima padaju na teret Investitora.</t>
  </si>
  <si>
    <t>1.1.</t>
  </si>
  <si>
    <t>Kontrolna merenja pre radova.</t>
  </si>
  <si>
    <t>kpl.</t>
  </si>
  <si>
    <t>Izvođenje detaljnog vizuelnog pregleda okolnih objekata i konstrukcija radi evidentiranja postojećih oštećenja, pukotina, deformacija i tragova korozije; obilazak svih dostupnih površina i kritičnih tačaka; fotodokumentacija postojećeg stanja sa snimanjem u visokoj rezoluciji iz više uglova; obeležavanje karakterističnih mesta markerima radi kasnijeg poređenja; izrada zapisnika sa opisom zatečenog stanja, uključujući fotografije, skice i napomene; predaja dokumentacije investitoru i tehničkoj kontroli radi arhiviranja i praćenja. Pozicijom obuhvaćeno i izvođenje geodetskih merenja deformacija konstrukcije pomoću totalne stanice i nivelira; evidentiranje odstupanja od projektovanih osa i kotа; izrada digitalnih modela deformacija; ispitivanje betona metodom udarnog čekića radi određivanja površinske čvrstoće; uzimanje uzoraka betona i laboratorijska analiza; kontrola čeličnih elemenata na koroziju vizuelnim pregledom i ultrazvučnim ispitivanjem; evidentiranje rezultata u zapisniku; predaja dokumentacije investitoru.</t>
  </si>
  <si>
    <t>Obračun komplet.</t>
  </si>
  <si>
    <t>1.2.</t>
  </si>
  <si>
    <t>Geodetsko obeležavanje i nivelacija.</t>
  </si>
  <si>
    <t>Izlazak ovlašćenog geodete na teren sa kompletnom opremom (totalna stanica, GPS uređaji, niveliri, reperi); postavljanje repera i kontrolnih tačaka na tačno definisanim mestima; obeležavanje osa temelja, stubova i glavnih konstruktivnih elemenata; nivelacija terena radi obezbeđenja ravne polazne kote; kontrola tačnosti obeleženih tačaka i njihovo usklađivanje sa projektovanim koordinatama; izrada zapisnika o izvršenim radovima sa geodetskim skicama i digitalnim podacima; predaja dokumentacije investitoru i tehničkoj kontroli; obezbeđenje da sve geodetske tačke budu trajno obeležene i zaštićene tokom izvođenja radova.</t>
  </si>
  <si>
    <t>1.3.</t>
  </si>
  <si>
    <t>Privremene mere zaštite.</t>
  </si>
  <si>
    <t>m²</t>
  </si>
  <si>
    <t>Montaža privremenih metalnih ograda visine 2 m oko gradilišta obuhvata dopremu i skladištenje panela od pocinkovanog čelika ili aluminijuma, sečenje i prilagođavanje elemenata prema konfiguraciji terena, postavljanje stubova u betonske podloge ili čelične ankere radi stabilnosti, povezivanje panela vijcima i spojnicama, obezbeđenje čvrstoće i otpornosti na vetar i spoljne uticaje, nivelaciju i poravnavanje linije ograde radi estetskog i funkcionalnog izgleda, obeležavanje ograde signalizacijom – znakovi upozorenja, reflektujuće trake, svetlosni signalizatori... radi vidljivosti u noćnim uslovima, kontrolu stabilnosti i sigurnosti nakon montaže, evidentiranje postavljenih ograda zapisnikom i fotodokumentacijom, kao i redovno održavanje tokom trajanja radova radi sprečavanja oštećenja i obezbeđenja radne zone od pristupa neovlašćenih lica. Sve komplet, dovoz, montaža, demontaža i odvoz nakon završetka radova.</t>
  </si>
  <si>
    <t>Obračun po m².</t>
  </si>
  <si>
    <t>1.4.</t>
  </si>
  <si>
    <t>Signalizacija.</t>
  </si>
  <si>
    <t>Postavljanje signalizacije obuhvata nabavku i montažu znakova upozorenja, zabrane i obaveštenja u skladu sa propisima o bezbednosti na gradilištu, postavljanje reflektujućih traka i barijera radi obeležavanja zone radova, ugradnju svetlosnih signalizatora i rotacionih lampi radi obezbeđenja vidljivosti u noćnim uslovima i pri smanjenoj vidljivosti, pozicioniranje signalizacije na ulazima, prilazima i kritičnim tačkama gradilišta radi usmeravanja pešaka i mehanizacije, kontrolu ispravnosti i funkcionalnosti signalnih uređaja, evidentiranje postavljene signalizacije zapisnikom i fotodokumentacijom, kao i redovno održavanje i zamenu oštećenih ili neispravnih elemenata tokom trajanja radova radi obezbeđenja maksimalne bezbednosti. Sve komplet, dovoz, montaža, demontaža i odvoz nakon završetka radova.</t>
  </si>
  <si>
    <t>1.5.</t>
  </si>
  <si>
    <t>PP oprema.</t>
  </si>
  <si>
    <t>Postavljanje protivpožarne opreme obuhvata nabavku i raspoređivanje 10 aparata za gašenje požara tipa S-9 ili ekvivalentnih, pozicioniranje aparata na strateškim mestima oko gradilišta i u blizini električnih instalacija, skladišta materijala i radnih zona, obezbeđenje aparata postavljanjem na zidne nosače ili u zaštitne kutije radi sprečavanja oštećenja, kontrolu ispravnosti aparata i sertifikaciju od strane ovlašćenih službi, obuku radnika za pravilno korišćenje protivpožarne opreme, evidentiranje postavljene opreme zapisnikom i fotodokumentacijom, redovnu proveru pritiska i funkcionalnosti aparata tokom trajanja radova, kao i obezbeđenje dodatnih mera zaštite poput peska, vode i protivpožarnih ćebadi radi sveobuhvatne sigurnosti gradilišta. Nakon primopredaje radova PP oprema biće zapisnički predata Naručiocu.</t>
  </si>
  <si>
    <t>Obračun po komadu PPZ uređaja.</t>
  </si>
  <si>
    <t>1.6.</t>
  </si>
  <si>
    <t>Geodetsko snimanje i obeležavanje objekta nakon završetka radova.</t>
  </si>
  <si>
    <t>Izlazak ovlašćenog geodete na teren sa potrebnom opremom (totalna stanica, GPS uređaji, niveliri, reperi) nakon završetka svih građevinskih radova; postavljanje i verifikacija repera i kontrolnih tačaka; precizno merenje položaja stubova, temelja, nosača i bočnih opšivki; geodetsko snimanje stvarnog stanja objekta u odnosu na projektovane ose i kote; izrada digitalnog geodetskog plana izvedenog stanja; poređenje projektovanih i izvedenih dimenzija; evidentiranje eventualnih odstupanja; izrada zapisnika o završnom geodetskom snimanju; predaja dokumentacije investitoru i tehničkoj kontroli; arhiviranje podataka u skladu sa važećim propisima i standardima.</t>
  </si>
  <si>
    <t>1.7.</t>
  </si>
  <si>
    <t>Završno čišćenje elemenata nadstrešnice radi primopredaje radova.</t>
  </si>
  <si>
    <t>Čišćenje površina obuhvata detaljno pranje pleksiglasa i polikarbonatnih ploča korišćenjem specijalnih sredstava koja ne oštećuju materijal, uklanjanje prašine, mrlja i ostataka maltera ili boje sa sendvič panela, kao i čišćenje metalnih elemenata konstrukcije od tragova korozije, masnoća i nečistoća. Površine se tretiraju vodom pod pritiskom i neutralnim deterdžentima, a zatim se brišu mekim krpama radi postizanja visokog sjaja i transparentnosti. Posebna pažnja se posvećuje spojevima i ivicama gde se zadržava prašina i nečistoća, a završna obrada uključuje nanošenje zaštitnih premaza protiv korozije na metalne delove i antistatičkih sredstava na pleksiglas radi sprečavanja ponovnog nakupljanja prašine. Nakon čišćenja vrši se vizuelna kontrola svih površina, evidentiranje izvršenih radova zapisnikom i fotodokumentacijom, čime se potvrđuje da je objekat estetski i funkcionalno pripremljen za primopredaju.</t>
  </si>
  <si>
    <t xml:space="preserve">Obračun po </t>
  </si>
  <si>
    <t>1.8.</t>
  </si>
  <si>
    <t>Čišćenje gradilišta od šuta.</t>
  </si>
  <si>
    <t>m³</t>
  </si>
  <si>
    <t>Obračun po m³ otpada.</t>
  </si>
  <si>
    <t>1.9.</t>
  </si>
  <si>
    <t>Primopredaja radova.</t>
  </si>
  <si>
    <t>2. DEMONTAŽE I RUŠENJA</t>
  </si>
  <si>
    <t>Demontaži i rušenju pristupiti nakon izvršenog geodetskog snimanja terena i obeležavanja stalnih tačaka koje ostaju kao reperi do tehničkog prijema. Obaveza Investitora je da iz prostorija objekta predviđenog za rušenje ukloni sav mobilijar i opremu i Izvođaču obezbedi slobodan prilaz i nesmetan rad na rušenju. Gradilište čistiti svakodnevno od šuta, prašine i nečistoće. Sve zatečene objekte na parceli zaštititi na adekvatan način protiv oštećenja. Ukoliko dođe do oštećenja postojeće opreme, zidova ili baštenskog mobilijara krivicom Izvođača, dužan je da nastalu štetu otkloni o svom trošku. Obaveze plaćanja komunalnih taksi i naknada za zauzeće zemljišta, eventualno izdavanje uslova za izradu tehničke dokumentacije i rušenje objekta sa načinom isključenja sa primarne mreže instalacija i javnih saobraćajnica padaju na teret Investitora i nisu obračunate ovim Predmerom sa predračunom radova. Cenama je obračunat prevoz šuta i otpada na deponiju do 5 km.</t>
  </si>
  <si>
    <t>2.1.</t>
  </si>
  <si>
    <t>Rušenje postojećih AB podnih ploča u zoni temeljenja.</t>
  </si>
  <si>
    <t>Rušenje postojećih armirano-betonskih podnih ploča debljine oko d= 12 cm u zoni predviđenoj za izradu temelja nove konstrukcije nadstrešnice, u skladu sa projektom i statičkim zahtevima. Radovi obuhvataju kompletno uklanjanje betonske mase, armature, završnih slojeva i eventualnih podloga, sve do projektovane kote dna temelja. Rušenje se vrši mehanički i ručno, uz prethodno obeležavanje zona zahvata prema projektovanoj osnovi i preseku. Beton se razbija pneumatskim čekićima i sekačima, armatura se odvaja i sortira, a sav građevinski otpad se utovaruje i odvozi na ovlašćenu deponiju. Posebna pažnja se posvećuje zaštiti okolnih konstruktivnih elemenata koji ostaju u funkciji, kao i očuvanju stabilnosti susednih zona tokom izvođenja. Po završetku rušenja, površina se čisti, nivelira i priprema za dalju fazu – izradu temelja. Svi radovi se izvode u skladu sa važećim tehničkim propisima, bezbednosnim standardima i projektantskim smernicama.</t>
  </si>
  <si>
    <t>3. ZEMLJANI RADOVI</t>
  </si>
  <si>
    <t>Svi zemlјani radovi se moraju izvesti prema datim visinskim kotama. Iskopanu zemlјu upotrebiti za nasip oko temelјa, a višak zemlјe razastrti oko objekta ili odvesti van gradilišta. Svi iskopi moraju biti očišćeni od svakog stranog i rasutog materijala, iznivelisani i zaravnjeni. Izrada temelja i sl. ne sme se otpočeti dok nadzorni organ ne pregleda i primi iskope i ne unese u građevinsku knjigu potrebne obračunske podatke. Crpljenje meteorske ili podzemne vode u većem dotoku smatraće se naknadnim radom i posebno će se obračunavati i plaćati. Dubina iskopa ne sme da bude manja od 1,00 m¹ od kote trotoara zbog sigurnosti od dejstva mraza. Izvođač i nadzorni organ utvrđuju nosivost terena i određuju način fundiranja jer su stope sračunate za nosivost 150 dN/cm². Ukoliko se fundiranje vrši na dubinama jednakim ili većim od 2,00 m¹ mestimično je potrebno razupiranje iskopa. Cenama je obračunat i prevoz viška zemlje na deponiju do 5 km.</t>
  </si>
  <si>
    <t>3.1.</t>
  </si>
  <si>
    <t>Kombinovani iskop rova u zemlјi III kategorije.</t>
  </si>
  <si>
    <t>Mašinski iskop bagerom sa kašikom odgovarajuće zapremine; ručni doiskop radi preciznog oblikovanja ivica i dna iskopa; obezbeđenje kosina iskopa podupiračima, daskama ili metalnim elementima radi sprečavanja obrušavanja; odlaganje iskopanog materijala u privremene deponije na gradilištu; sortiranje materijala prema vrsti (zemlja, kamen, šljunak); transport viška zemlje na propisanu deponiju uz obezbeđenje potrebnih dozvola; kontrola dimenzija iskopa i nivelacija dna temelja pomoću geodetske opreme; evidentiranje izvršenih radova zapisnikom; obezbeđenje radne zone signalizacijom i zaštitnim merama tokom izvođenja iskopa.</t>
  </si>
  <si>
    <t>Obračun po m³.</t>
  </si>
  <si>
    <t>3.2.</t>
  </si>
  <si>
    <t>Nivelacija površine.</t>
  </si>
  <si>
    <t>Nivelacija radne površine uz primenu geodetske opreme radi postizanja projektovane kote, uklanjaju se lokalne neravnine i koriguje nagib radi pravilnog odvodnjavanja, površina se poravnava ručnim alatima i mašinskim sredstvima, kontrola se vrši reperima i geodetskim merenjima, a nakon završetka radova izrađuje se zapisnik sa skicama i digitalnim podacima uz obezbeđenje radne zone tokom izvođenja.</t>
  </si>
  <si>
    <t>3.3.</t>
  </si>
  <si>
    <t>Zbijanje vibro nabijačem.</t>
  </si>
  <si>
    <t>Zbijanje pripremljene podloge vibro nabijačem višestrukim prelaženjem po celoj površini radi postizanja potrebne nosivosti i stabilnosti, kontrola kompaktnosti vrši se dinamičkim pločama ili laboratorijskim ispitivanjima, rezultati se evidentiraju u zapisniku i potvrđuju od strane nadzora, radna zona se obezbeđuje zaštitnim trakama i signalizacijom, a nakon završetka površina se čisti i priprema za sledeću fazu radova.</t>
  </si>
  <si>
    <t>3.4.</t>
  </si>
  <si>
    <t>Tamponiranje sloja šljunka.</t>
  </si>
  <si>
    <t>Nabavka i doprema šljunka odgovarajuće granulacije (frakcija 16–32 mm) radi obezbeđenja nosivosti i odvodnjavanja; istovar i skladištenje na zaštićenom mestu; nasipanje sloja šljunka debljine 10 cm ravnomerno po celoj površini; nivelacija sloja uz primenu geodetske opreme radi postizanja projektovane kote; zbijanje sloja vibro nabijačem radi postizanja kompaktnosti i stabilnosti; kontrola stepena zbijenosti i propusnosti vode kroz sloj; uklanjanje viška materijala i korekcija neravnina; obezbeđenje radne zone tokom izvođenja radova; izrada zapisnika o izvedenim radovima i fotodokumentacija.</t>
  </si>
  <si>
    <t>4. ZIDARSKI RADOVI</t>
  </si>
  <si>
    <t>Opeka ili giter blok upotreblјen za zidanje, mora biti odgovarajućeg kvaliteta, odgovarajuće marke, dobro pečena bez prisustva kreča i šalitre. Pesak mora biti čist i bez organskih jedinjenja. Gašeni kreč mora propisno odležati pre upotrebe, a hidratisani pre upotrebe ugasiti. Zidanje se mora vršiti čisto u horizontalnom redu bez upotrebe parčića, sa pravilnim vezivanjem. Zidne površine moraju biti vertikalne. Vertikalne spojnice ne smeju biti šire od 1 cm i moraju biti propisno ispunjene malterom. Pored zidanja pozicijom je obuhvaćeno i eventualno uziđivanje paknica ili metalnih ankera za učvršćenje dovratnika, limarska opšivka kao i svi ostali potrebni radovi. U cenu obračunata izrada i čišćenje skele za zidanje i malterisanje unutrašnjih prostorija visine do 3,0 m¹. Obračun u svemu prema važećim normativima i standardima u građevinarstvu.</t>
  </si>
  <si>
    <t>4.1.</t>
  </si>
  <si>
    <t>Sanacija oštećenja.</t>
  </si>
  <si>
    <t>4.1.1.</t>
  </si>
  <si>
    <t>m¹</t>
  </si>
  <si>
    <t>4.1.2.</t>
  </si>
  <si>
    <t>4.1.3.</t>
  </si>
  <si>
    <t>4.1.4.</t>
  </si>
  <si>
    <t>4.2.</t>
  </si>
  <si>
    <t>Sanacija pasarele.</t>
  </si>
  <si>
    <t>Postojeća pasarela odnosno AB most koji povezuje dva objekta pijace sa tri zgrade je visine oko 3 m i širine 3 m, sa metalnom ogradom, a oslonjena je na tri oslonca ( na dva stuba do zgrada onda kontinualno na zidove Objekta br. 2 i preko dva stuba na Objekat br. 1). Sa donje AB ploče pasarele došlo je do otpadanja maltera delimično zajedno sa delovima betona. Sanacijom je predviđeno da se izvrši uklanjanje oštećenih delova sa donje strane AB ploče, da se izvrši ponovno malterisanje produžnim malterom i nanošenje lepka sa mrežicom. Po zavrsetku tih radova izvršiti krečenje disperzijom. Na delu pasarele oslonjene do zgrada, došlo je do sleganja temelјa oslonca i razdvajanja ploče pasarele i stepenica pukotinom. Predložena sanacija obuhvata uklanjanje betona na krajevima ploče i na stubovima do krajeva armature. Armaturu ponovo zavariti-spojiti i deo zabetonirati. Ponoviti sve predhodne radnje na delu pasarele iznad pijace.</t>
  </si>
  <si>
    <t>4.2.1.</t>
  </si>
  <si>
    <t>4.2.2.</t>
  </si>
  <si>
    <t>4.2.3.</t>
  </si>
  <si>
    <t>kg</t>
  </si>
  <si>
    <t>4.2.4.</t>
  </si>
  <si>
    <t>4.2.5.</t>
  </si>
  <si>
    <t>4.2.6.</t>
  </si>
  <si>
    <t>4.2.7.</t>
  </si>
  <si>
    <t>5. BETONSKI I ARMIRANOBETONSKI RADOVI</t>
  </si>
  <si>
    <t>5.1.</t>
  </si>
  <si>
    <t>Betoniranje temelja betonom MB30.</t>
  </si>
  <si>
    <t>Doprema betona iz fabrike betona na gradilište u skladu sa normama o transportu i vremenu ugradnje; ugradnja betona u oplatu temelja pomoću pumpi ili ručnog razlivanja; vibriranje betona dubinskim i površinskim vibratorima radi eliminacije šupljina i obezbeđenja homogenosti; završna obrada gornje površine betona gleterima radi postizanja ravne kote; nega betona zalivanjem vodom i pokrivanjem folijama radi sprečavanja isušivanja; zaštita betona od smrzavanja u zimskim uslovima; kontrola čvrstoće betona uzimanjem uzoraka i ispitivanjem u laboratoriji; evidentiranje rezultata ispitivanja; uklanjanje oplate nakon postizanja potrebne čvrstoće; čišćenje radne zone i odlaganje viška materijala.</t>
  </si>
  <si>
    <t>5.2.</t>
  </si>
  <si>
    <t>Sanacija trotoara na prilasku Objektu 1.</t>
  </si>
  <si>
    <t>Na delu trotoara pijace izmedju magistralnog puta I Objekta 1 doslo je do sleganja prilaznog stepenista i sva atmosferska voda sa trotoara ulazi u donje prostorije prvog objekta. Stepeniste se mora ukloniti i sabilizovati podloga i uraditi novo stepeniste sa potrebnim nagibima od Objekta 1. Usled nedostatka projektne dokumentacije i material i radovi će se raditi po vidjenju situacije i stanja podloge.</t>
  </si>
  <si>
    <t>5.2.1.</t>
  </si>
  <si>
    <t>5.2.2.</t>
  </si>
  <si>
    <t>5.2.3.</t>
  </si>
  <si>
    <t>5.2.4.</t>
  </si>
  <si>
    <t>5.2.5.</t>
  </si>
  <si>
    <t>5.3.</t>
  </si>
  <si>
    <t>Nivelacija AB obruča kanalizacionih poklopaca.</t>
  </si>
  <si>
    <t>kom.</t>
  </si>
  <si>
    <t>Podizanje kanalizacionih poklopaca u nivo novog asfalta.</t>
  </si>
  <si>
    <t>Obračun po komadu.</t>
  </si>
  <si>
    <t>5.4.</t>
  </si>
  <si>
    <t>Nabavka asfalta i asfaltiranje.</t>
  </si>
  <si>
    <t>5.4.1.</t>
  </si>
  <si>
    <t>Nabavka asfalta, dovoz i asfaltiranje površina prema projektnoj dokumentaciji pijace između dva objekta u dva sloja 2+4 cm. Vrsta: Nosivi sloj: asfaltna podloga BNS 22, debljina 4 cm. Habajući sloj: asfaltni beton BNS 16, debljina 2 cm.</t>
  </si>
  <si>
    <t>5.4.2.</t>
  </si>
  <si>
    <t>Nabavka asfalta i asfaltiranje trotoara na ulasku u pijacu. Vrsta: asfaltni beton BNS 16 (habajući sloj). Debljina: 3 cm (za pešačke površine).</t>
  </si>
  <si>
    <t>5.4.3.</t>
  </si>
  <si>
    <t>Nabavka asfalta i asfaltiranje ulice na  ulasku u pijacu između zgrada bez trotoara i pijace. Vrsta: Nosivi sloj: asfaltna podloga BNS 22, debljina 5 cm. Habajući sloj: asfaltni beton BNS 16, debljina 4 cm. Ukupna debljina: 9 cm (5 + 4 cm).</t>
  </si>
  <si>
    <t>6. ARMIRAČKI RADOVI</t>
  </si>
  <si>
    <t>Svi armirački radovi moraju biti izvedeni u skladu sa važećim propisima, nacrtima, detalјima i prema Proračunu konstrukcije, stručno i solidno sa stručnom radnom snagom i pod stručnim nadzorom. Pažnju naročito obratiti na to da se betoniranje elemenata ne sme izvesti pre nego što nadzorni organ pregleda i upisom u građevinski dnevnik odobri betonske i armiranobetonske radove. Transport i uskladištenje prefabrikovanih armaturnih sklopova i mreža treba obaviti tako da se pored navedenog izbegnu deformacije i nedopuštena razmicanja šipki i armatura. Armatura se savija u hladnom stanju i nastavlјa na način određen projektom konstrukcije. Pre postavlјanja armatura se mora očistiti od prlјavštine, masnoće, korozije i sl. Ako se armatura postavlјa na tle, predviđa se izravnavajući sloj betona, deblјine min. 5cm. Armatura ne sme doći u kontakt sa pocinkovanim čeličnim elementima. Pre početka betoniranja mora se zapisnički utvrditi da li montirana armatura zadovolјava u pogledu : 1) Prečnika, broja šipki i geometrijski ugrađene armature predviđene projektom konstrukcije 2) Učvršćenja armature u oplati 3) Mehaničkih karajteristika : granica razvlačenja i granica kidanja. Armatura se ispravlјa, seče i savija ručno ili mašinskim putem. Pod ručnim putem podrazumeva se sečenje pokretnim ili stabilnim makazama i drugim alatom, savijanje na armiračkom stolu ručnim alatom. Pod mašinskim putem podrazumeva se ispravlјanje granikom na električni pogon i ručna montaža. Armatura svakog elementa i serklaža mora biti potpuno vezana sa uzengijama. Pod postavlјanjem i vezivanjem podrazumeva se nameštanje podmetača i privremeno povezivanje armature za oplatu, nameštanje i vezivanje armature prema nacrtu. U cenu ulazi prenos armature od deponije do armiračkog stola, kao i od armiračkog stola do deponije za transport ( spakovana i obeležena armatura ). Prenos armature uračunat je od deponije na gradilištu do dizalice za vertikalni transport kao i prenos do mesta ugrađivanja. Armatura spremna za ugrađivanje mora biti čista, bez rđe i prlјavštine. Svi ovi radovi ulaze u cenu ugrađenog kilograma armature i neće se posebno naplaćivati.</t>
  </si>
  <si>
    <t>6.1.</t>
  </si>
  <si>
    <t>Ugradnja armature u AB temelje.</t>
  </si>
  <si>
    <t>Sečenje armature na potrebne dužine prema statičkom proračunu i projektnoj dokumentaciji; korišćenje mašina za sečenje i savijanje radi postizanja tačnih dimenzija i uglova; savijanje šipki prema zahtevima konstrukcije; vezivanje armature žicom u čvorovima radi obezbeđenja stabilnosti i pravilnog položaja; postavljanje distancera i podmetača radi održavanja projektovane zaštitne betonske obloge; kontrola položaja armature pre betoniranja od strane nadzornog organa; evidentiranje izvršenih radova zapisnikom; obezbeđenje da armatura bude čista i bez korozije; skladištenje viška materijala na propisan način. Armatura svih vrsta i profila.</t>
  </si>
  <si>
    <t>Obračun po kg.</t>
  </si>
  <si>
    <t>7. TESARSKI RADOVI</t>
  </si>
  <si>
    <t>Drvena građa i spojni materijal za izradu nosivih konstrukcija mora u potpunosti da odgovara tehničkim propisima za drvenu konstrukciju. Građa upotreblјena za izradu krova i delove krova mora biti suva, zdrava i posečena u zimskom periodu. Rezana građa je čamova sem kod onih delova koji su izloženi i gde mora biti upotreblјena borova građa. Pozicijom je obuhvaćen celokupan rad, materijal, transport, pomoćna skela, odabiranje građe, izrada patosa i šablona, crtanje profila, krojenje i montiranje, postavlјanje svog okova, premaz karbolineumom delova ispod vezača na osloncima i premaz bitumenom ili polaganje trostruke KONDOR 4 uglјovodonične hidroizolacije kod oslonca. Elemente krovne konstrukcije spojiti zasecima prema normativima, standardima i pravilima struke, a veze ojačati ekserima, metalnim pločastim konekterima ili zavrtnjima sa duplim maticama i podloškama 3,5 puta većeg prečnika od prečnika navojne, odnosno čelične šipke. Elemente opšivke propisno zakovati za noseću drvenu konstrukciju ekserima dovolјne dužine. Izrada i montaža oslonačkih bravarskih detalja ulazi u cenu ovih radova.</t>
  </si>
  <si>
    <t>7.1.</t>
  </si>
  <si>
    <t>Izrada i postavljanje drvene oplate za temelje.</t>
  </si>
  <si>
    <t>Izrada i postavljanje drvene oplate obuhvata sečenje dasaka i drvenih elemenata na potrebne dimenzije prema projektovanoj geometriji temelja, pažljivo oblikovanje i uklapanje elemenata radi postizanja tačnih dimenzija i pravih uglova, postavljanje oplate oko temelja uz korišćenje podupirača, klinova i spojnih elemenata radi obezbeđenja stabilnosti, učvršćivanje konstrukcije tako da se spreči pomeranje tokom ugradnje betona, kontrolu vertikalnosti i horizontalnosti oplatnih površina pomoću libele i geodetske opreme, obezbeđenje da unutrašnje površine budu glatke radi kvalitetne završne obrade betona, zaštitu oplate od vlage i deformacija, kao i obezbeđenje radne zone tokom izvođenja radova, pri čemu se sve aktivnosti dokumentuju zapisnikom i fotodokumentacijom.</t>
  </si>
  <si>
    <t>7.2.</t>
  </si>
  <si>
    <t>Demontaža oplate.</t>
  </si>
  <si>
    <t>Demontaža oplate obuhvata skidanje drvenih elemenata nakon što beton dostigne potrebnu čvrstoću i vezivanje, pažljivo uklanjanje podupirača i spojnih elemenata radi sprečavanja oštećenja betonske površine, čišćenje dasaka od ostataka betona i maltera, sortiranje materijala prema stepenu očuvanosti radi ponovne upotrebe ili odlaganja, transport neupotrebljivih elemenata na propisanu deponiju, obezbeđenje radne zone tokom demontaže radi bezbednosti radnika, završno čišćenje prostora oko temelja i evidentiranje izvršenih radova zapisnikom i fotodokumentacijom.</t>
  </si>
  <si>
    <t>8. BRAVARSKI RADOVI – ČELIČNA KONSTRUKCIJA</t>
  </si>
  <si>
    <t>Montažu svih elemenata na gradilištu izvršiti stručno, dok se montaža elemenata specijalne izrade vrši prema uputstvu proizvođača. Bravarske pozicije se imaju izvesti od standardnih gvozdenih profila, limova, vučenih kumanovskih kutija različitih preseka, šupljih cevi, ispune od čelične grifovane žice i ostalih materijala predviđenih opisom pozicije ili materijala koji nisu bili predviđeni opisom pozicije, a potrebno ih je ugraditi. Sve pozicije bravarskih radova antikorozivno zaštititi i završno obojiti. Kod bravarskih površina koje su po ugrađivanju nedostupne mora se pre ugrađivanja izvesti trajan i kvalitetan antikorozivni premaz. Način čišćenja podloge i vrste zaštitnih sredstava određuje se na osnovu posebnih tehničkih uslova za antikorozivnu zaštitu. Sve pozicije moraju biti izvedene i ugrađene sa kvalifikovanom radnom snagom, odgovarajućim alatom i materijalima koji odgovaraju u svemu tehničkim propisima, normativima i SRPS standardima za ovu vrstu radova. Veze i spojeve elemenata izvršiti u svemu prema detaljnim crtežima, a prema odredbama SRPS standarda i tehnologiji proizvođača, uz saglasnost projektanta i nadzora Investitora. Svi spojevi moraju biti besprekorno izvedeni sa pravilnim i preciznim sečenjem. Varene veze se moraju izvesti po priznatim pravilima tehnike varenja, moraju biti čvrste i neraskidive i ne smeju imati greške. U cenu ulazi rad, materijal, pomoćni materijal, vezivna sredstva, alat i skela.</t>
  </si>
  <si>
    <t>8.1.</t>
  </si>
  <si>
    <t>Izrada, postavljanje i povezivanje stubova sa postojećim objektom.</t>
  </si>
  <si>
    <t>Izrada stubova od čeličnih elemenata izvodi se prema projektnoj dokumentaciji PGD – Faza 2, Projekat konstrukcije, što podrazumeva sečenje čeličnih cevi i profila na potrebne dužine uz preciznu obradu krajeva radi pravilnog uklapanja u ankerske ploče, uklanjanje neravnina i pripremu površina za zavarivanje. Nakon obrade, stubovi se transportuju na gradilište uz obezbeđenje protiv deformacija i korozije, skladište se na zaštićenom mestu, a zatim postavljaju na ankerske ploče uz precizno pozicioniranje pomoću geodetske opreme. Fiksiranje stubova vrši se kombinacijom vijčanih spojeva i zavarenih veza, uz kontrolu vertikalnosti i stabilnosti. Tokom montaže stubovi se privremeno podupiru čeličnim profilima ili drvenim podupiračima radi obezbeđenja stabilnosti do završnog učvršćenja.</t>
  </si>
  <si>
    <t>Povezivanje stubova sa postojećim objektom obuhvata izradu čeličnih spojnih ploča i profila prema projektovanim detaljima, sečenje i oblikovanje spojnih elemenata, postavljanje ploča na kontaktne tačke između novih stubova i konstrukcije objekta, fiksiranje vijcima visoke čvrstoće i zavarenim spojevima, kontrolu položaja i stabilnosti spojeva, nanošenje, antikorozivne zaštite na sve rezane ivice i zavare, kao i završnu obradu spojeva radi estetike i dugotrajnosti. Nakon montaže vrši se geodetska kontrola položaja stubova i spojeva, evidentiranje u zapisniku sa skicama i fotodokumentacijom, završna kontrola kvaliteta spojeva i priprema za montažu glavnih nosača konstrukcije.</t>
  </si>
  <si>
    <t>8.2.</t>
  </si>
  <si>
    <t>Glavni nosači.</t>
  </si>
  <si>
    <t>Izrada glavnih nosača od čeličnih profila prema PGD – Faza 2. Projekat konstrukcije; sečenje profila na potrebne dužine; obrada krajeva radi pravilnog uklapanja u stubove; transport nosača na gradilište; podizanje nosača dizalicama uz obezbeđenje radne zone; montaža nosača na stubove; zavari i vijčani spojevi prema projektovanim detaljima; kontrola položaja i nivelacije pomoću geodetske opreme; privremeno podupiranje nosača radi stabilnosti; antikorozivne zaštite na sve rezane ivice i zavare, kao i završnu obradu spojeva radi estetike i dugotrajnosti; evidentiranje izvršenih radova zapisnikom; kontrola spojeva i priprema za montažu sekundarnih nosača.</t>
  </si>
  <si>
    <t>8.3.</t>
  </si>
  <si>
    <t>Sekundarni nosači.</t>
  </si>
  <si>
    <t>Izrada sekundarnih nosača od čeličnih profila prema PGD – Faza 2. Projekat konstrukcije; sečenje profila na potrebne dužine; montaža sekundarnih nosača između glavnih nosača; postavljanje spregova radi obezbeđenja stabilnosti konstrukcije; zavari spojeva prema projektovanim detaljima; postavljanje ukrućenja radi sprečavanja deformacija; kontrola položaja i stabilnosti; antikorozivne zaštite na sve rezane ivice i zavare, kao i završnu obradu spojeva radi estetike i dugotrajnosti; evidentiranje izvršenih radova zapisnikom; završna kontrola spojeva i priprema za antikorozivnu zaštitu.</t>
  </si>
  <si>
    <t>8.4.</t>
  </si>
  <si>
    <t>Zavarivanje i kontrola.</t>
  </si>
  <si>
    <t>Zavarivanje svih spojeva stubova, glavnih i sekundarnih nosača prema PGD – Faza 2. Projekat konstrukcije; korišćenje elektroda i aparata u skladu sa standardima; vizuelna kontrola zavara radi otkrivanja površinskih nedostataka; ultrazvučna kontrola kritičnih spojeva radi otkrivanja unutrašnjih nepravilnosti; antikorozivne zaštite na sve rezane ivice i zavare, kao i završnu obradu spojeva radi estetike i dugotrajnosti; evidentiranje rezultata kontrole zapisnikom; popravka nedostataka zavarivanjem i brušenjem; završna kontrola nakon popravke; dokumentovanje kvaliteta zavara u skladu sa propisima.</t>
  </si>
  <si>
    <t>Obračun po m¹.</t>
  </si>
  <si>
    <t>8.5.</t>
  </si>
  <si>
    <t>Izrada čeličnih temeljnih ploča.</t>
  </si>
  <si>
    <t>Izrada čeličnih ploča sa otvorima prema projektovanim dimenzijama; obrada ivica ploča radi uklanjanja oštrih delova; postavljanje ploča u oplatu temelja na tačno definisanim mestima; ugradnja sidrenih vijaka u beton kroz otvore ploča; privremeno fiksiranje vijaka pomoću šablona ili distancera tokom betoniranja radi obezbeđenja tačnog položaja; kontrola položaja vijaka u odnosu na ose konstrukcije; zatezanje i nivelacija vijaka; obezbeđenje protiv pomeranja tokom vibriranja betona; završna kontrola nakon očvršćavanja betona; izrada zapisnika o i predaja inestitoru.</t>
  </si>
  <si>
    <t>9. MONTAŽNI RADOVI</t>
  </si>
  <si>
    <t xml:space="preserve">Kod izvođenja radova strogo se pridržavati postojećih propisa za ovu vrstu radova, kao i uputstva proizvođača materijala. Sav materijal za pokrivanje krovova mora biti prvoklasnog kvaliteta i mora ispunjavati uslove propisane SRPS-om za ovu vrstu radova. </t>
  </si>
  <si>
    <t>9.1.</t>
  </si>
  <si>
    <t>Sendvič krovni paneli.</t>
  </si>
  <si>
    <t xml:space="preserve">Nabavka sendvič panela od trapeznog lima sa termoizolacionim ispunama (poliuretan ili mineralna vuna) visoke otpornosti na atmosferske uticaje; debljina panela: 15 cm (150 mm) – što obezbeđuje dovoljnu termoizolaciju i nosivost za javni objekat; debljina spoljnog lima: 0,6–0,7 mm (pocinkovani, plastificirani trapezni lim); debljina unutrašnjeg lima: 0,5–0,6 mm; vrsta ispune: PUR/PIR pena (za bolju protivpožarnu otpornost) u svemu prema PGD 1. Projekat arhitekture; kontrola kvaliteta materijala pre isporuke; transport panela na gradilište uz obezbeđenje protiv oštećenja i deformacija; istovar i skladištenje na suvom i zaštićenom mestu; </t>
  </si>
  <si>
    <t xml:space="preserve"> podizanje i montaža panela dizalicom sa korpom uz obaveznu upotrebu sigurnosne opreme na krovu; pozicioniranje panela na krovnu konstrukciju prema projektovanim osama; ugradnja panela uz obezbeđenje pravilnog preklapanja trapeznog lima radi sprečavanja prodora vode; fiksiranje samobušećim vijcima sa zaptivnim podloškama od EPDM gume radi vodonepropusnosti; kontrola spojeva i uklanjanje viška materijala; završna obrada ivica limarskim elementima; ispitivanje vodonepropusnosti krovne površine pod simulacijom padavina; evidentiranje izvršenih radova zapisnikom i fotodokumentacijom.</t>
  </si>
  <si>
    <t>9.2.</t>
  </si>
  <si>
    <t>Svetlosne krovne lanterne (otvorljive).</t>
  </si>
  <si>
    <t>Nabavka i ugradnja 23 krovne svetlosne lanterne dimenzija 1,5 × 1,5 m, u svemu prema PGD 1. Projekat arhitekture; konstrukcija od aluminijumskih ramova sa polikarbonatnim pločama visoke otpornosti na UV zračenje, udarce i temperaturne promene; krovne svetlosne lanterne/kupole dimenzija 1,5 × 1,5 m, raspoređene u rasteru krovne konstrukcije; konstrukcija: aluminijumski ram + višeslojne polikarbonatne ploče debljine 16 mm UV stabilizovane, otporne na udar, mraz, sneg; zaptivanje silikonskom masom + EPDM podloške; otvaranje ručno (poluga, ručica); integrisane u sendvič panelni krov, naizmenično sa pokrovnim trapeznim limom; lanterne obezbeđuju prirodno osvetljenje i ventilaciju prostora ispod nadstrešnice; lanterne slično tipu VELUX donji element CVP - termoizolovana baza sa ugrađenim izolacionim staklom (prekinut termički most koji sprečava kondenzaciju)+set za otvaranje ZCE (mehanizam za ručno otvaranje makaze sa kurblom sa produžetcima )+gornji element ISD dvoslojna providna akrilna kupola, sve VELUX ili odgovarajuće;</t>
  </si>
  <si>
    <t xml:space="preserve"> transport lanterna na gradilište uz obezbeđenje protiv lomljenja; podizanje i montaža na predviđena mesta u krovnoj konstrukciji dizalicom sa korpom; fiksiranje ramova vijcima i zaptivanje spojeva silikonskim masama radi obezbeđenja vodonepropusnosti; ugradnja mehanizma za otvaranje – ručnog (poluga, ručica) ili elektromotornog (daljinsko upravljanje, automatski senzor) radi obezbeđenja ventilacije; lanterna sa sertifikatima : SIST EN 1873 (kupole), SIST EN 12102-2 (odvod dima i toplote); ispitivanje vodonepropusnosti lanterne pod pritiskom vode; kontrola funkcionalnosti otvaranja i zatvaranja; završna obrada spojeva limarskim elementima; evidentiranje izvršenih radova zapisnikom i predaja dokumentacije investitoru.</t>
  </si>
  <si>
    <t>9.3.</t>
  </si>
  <si>
    <t>Pleksiglas ploče – bočne strane.</t>
  </si>
  <si>
    <t>10. LIMARSKI RADOVI</t>
  </si>
  <si>
    <t>10.1.</t>
  </si>
  <si>
    <t>Horizontalni oluci nadstrešnice.</t>
  </si>
  <si>
    <t>Nabavka oluka od pocinkovanog lima visoke otpornosti na koroziju i atmosferske uticaje Ø 120 mm; kontrola kvaliteta materijala pre isporuke; transport oluka na gradilište uz obezbeđenje protiv deformacija i oštećenja; skladištenje na suvom i zaštićenom mestu; postavljanje oluka duž krovnih ivica nadstrešnice prema projektovanim dimenzijama; obezbeđenje pravilnog nagiba radi nesmetanog oticanja vode; spajanje segmenata pomoću spojnih elemenata i zaptivnih masa; fiksiranje oluka nosačima i konzolama na konstrukciju; kontrola spojeva radi sprečavanja curenja; ispitivanje vodonepropusnosti pod simulacijom padavina; završna obrada ivica i spojeva limarskim elementima; evidentiranje izvršenih radova zapisnikom i fotodokumentacijom.</t>
  </si>
  <si>
    <t>10.2.</t>
  </si>
  <si>
    <t>Vertikalne odvodne cevi nadstrešnice sa povezivanjem na atmosfersku kanalizaciju.</t>
  </si>
  <si>
    <t>Nabavka vertikalnih odvodnih cevi Ø 100 mm od pocinkovanog lima ili PVC materijala visoke otpornosti na UV zračenje i mehanička oštećenja; transport cevi na gradilište uz obezbeđenje protiv lomljenja; skladištenje na zaštićenom mestu; montaža cevi uz stubove konstrukcije; povezivanje sa horizontalnim olucima pomoću kolena i spojnih elemenata; obezbeđenje spojeva silikonskim masama radi vodonepropusnosti; fiksiranje cevi obujmicama i konzolama na stubove; kontrola vertikalnosti i stabilnosti cevi; ispitivanje protoka vode kroz cevi pod simulacijom padavina; evidentiranje izvršenih radova zapisnikom i predaja dokumentacije investitoru. Izrada priključaka na postojeće šahte kanalizacionog sistema; sečenje i oblikovanje cevi na potrebne dimenzije; ugradnja spojnih elemenata i kolena radi pravilnog povezivanja sa šahtama; zaptićavanje spojeva silikonskim masama ili bitumenskim trakama radi obezbeđenja vodonepropusnosti; kontrola položaja i stabilnosti priključaka; ispitivanje protoka vode kroz sistem pod simulacijom padavina; evidentiranje eventualnih nedostataka i njihova popravka; završna kontrola funkcionalnosti sistema odvodnje; izrada zapisnika o ispitivanju i predaja dokumentacije investitoru.</t>
  </si>
  <si>
    <t>10.3.</t>
  </si>
  <si>
    <t>Opšivke na spojevima panela.</t>
  </si>
  <si>
    <t>Izrada i postavljanje opšivki na spojevima sendvič panela obuhvata sečenje pocinkovanih limova na potrebne dimenzije prema projektnoj dokumentaciji, pažljivo oblikovanje limova savijanjem na mašini radi postizanja tačnih uglova i profila, pripremu površina za montažu uklanjanjem nečistoća i masnoća, postavljanje opšivki na spojevima panela radi obezbeđenja potpune vodonepropusnosti i zaštite od atmosferskih uticaja, fiksiranje opšivki samobušećim vijcima sa zaptivnim podloškama od EPDM gume radi sprečavanja prodora vode, kontrolu spojeva i uklanjanje viška materijala, nanošenje zaštitnog premaza protiv korozije na sve rezane ivice i spojeve, završnu obradu ivica radi estetike i funkcionalnosti, kao i vizuelnu i funkcionalnu kontrolu nakon montaže uz evidentiranje izvršenih radova zapisnikom i fotodokumentacijom.</t>
  </si>
  <si>
    <t>10.4.</t>
  </si>
  <si>
    <t>Limarski elementi oko pleksiglasa.</t>
  </si>
  <si>
    <t>Izrada i montaža završnih limarskih elemenata oko pleksiglas ploča i krovnih lanterna obuhvata sečenje pocinkovanog lima ili aluminijuma na potrebne dimenzije prema otvorima, oblikovanje i savijanje limova na mašini radi postizanja tačnih profila i uglova, postavljanje limarskih elemenata oko pleksiglasa radi obezbeđenja spojeva i sprečavanja prodora vode, fiksiranje elemenata vijcima sa zaptivnim podloškama, zaptivanje spojeva silikonskim masama radi potpune vodonepropusnosti, kontrolu položaja i stabilnosti elemenata, nanošenje antikorozivne zaštite na sve rezane ivice i spojeve, završnu obradu spojeva radi estetike i funkcionalnosti, ispitivanje vodonepropusnosti i funkcionalnosti nakon montaže simulacijom padavina ili vodenim mlazom, kao i evidentiranje izvršenih radova zapisnikom i fotodokumentacijom.</t>
  </si>
  <si>
    <t>10.5.</t>
  </si>
  <si>
    <t>Zaptivanje spojeva.</t>
  </si>
  <si>
    <t>Zaptivanje spojeva sendvič panela i pleksiglas ploča obuhvata pripremu spojeva čišćenjem površina od prašine, masnoća i vlage, nanošenje primera radi boljeg prijanjanja zaptivne mase, pažljivo nanošenje silikonskih masa ili poliuretanskih zaptivača na spojeve, oblikovanje mase pomoću specijalnih alata radi ravnomernog rasporeda i estetskog izgleda, kontrolu debljine nanosa i uklanjanje viška materijala, ispitivanje vodonepropusnosti spojeva pod pritiskom vode radi potvrde funkcionalnosti, popravku nedostataka u slučaju curenja ili nepravilnog nanosa, završnu obradu spojeva radi estetike i dugotrajnosti, kao i dokumentovanje izvršenih radova zapisnikom i fotodokumentacijom.</t>
  </si>
  <si>
    <t>10.7.</t>
  </si>
  <si>
    <t>Demontaža postojećih opšivki i oluka objekata 1 i 2.</t>
  </si>
  <si>
    <t>Skidanje postojecih uvala, oluka I odžaka i odvoz na deponiju do 3 km.</t>
  </si>
  <si>
    <t>10.7.1.</t>
  </si>
  <si>
    <t>Objekat br. 1.</t>
  </si>
  <si>
    <t>Objekat br. 2.</t>
  </si>
  <si>
    <t>Nabavka i ugradnja nove limarije na objektima 1 i 2.</t>
  </si>
  <si>
    <t>Nabavka nove plastificirane limarije d= 0,06 mm i ugradnja po specifikaciji.</t>
  </si>
  <si>
    <t>Uvale RŠ 80 cm.</t>
  </si>
  <si>
    <t>Atike sa vandiksama RŠ 100 cm i ležećim olucima.</t>
  </si>
  <si>
    <t>Vertikale Ø 100 mm.</t>
  </si>
  <si>
    <t>Opšivka dimnjaka70/50 cm.</t>
  </si>
  <si>
    <t>Atike sa vandiksama RŠ 100cm iIi ležećim olucima.</t>
  </si>
  <si>
    <t>11. MOLERSKOFARBARSKI RADOVI</t>
  </si>
  <si>
    <t>Materijali koji se upotrebljavaju za izvođenje molerskofarbarskih radova moraju odgovarati zahtevima srpskih standarda, kojima se utvrđuje njihov kvalitet. Radovi se moraju izvesti stručno i tehnički ispravno, sa svim predviđenim predradnjama i završnim radovima. Obojene površine se kod svih radova ne smeju otirati niti lјuštiti, a na njima se ne smeju poznavati tragovi četke. Izbor boja i tonova vrši, nadzorni organ ili Investitor lično. Radovi će biti izvedeni sa svim potrebnim predradnjama potrebnim za ovu vrstu radova a koji su propisani prosečnim normama. Ako se u garantnom roku pojave bilo kakve promene na radovima zbog lošeg kvaliteta, izvođač o svom trošku otklanja nedostatke, ukoliko se pokaže da su posledica nepravilne ugradnje materijala, a ako je dokazano da je upotrebljeni materijal nekvalitetan, tada odgovornost snosi proizvođač.</t>
  </si>
  <si>
    <t>11.1.</t>
  </si>
  <si>
    <t>Antikorozivna zaštita konstrukcije nadstrešnice.</t>
  </si>
  <si>
    <t>Peskarenje svih čeličnih elemenata radi uklanjanja rđe, nečistoća i masnoća; nanošenje prajmera radi poboljšanja prijanjanja završne boje; nanošenje dva sloja zaštitne boje; kontrola debljine sloja boje pomoću specijalnih merača; evidentiranje rezultata kontrole zapisnikom; popravka nedostataka u sloju boje; završna kontrola antikorozivne zaštite; obezbeđenje da svi elementi budu zaštićeni od atmosferskih uticaja.</t>
  </si>
  <si>
    <t>11.2.</t>
  </si>
  <si>
    <t>Malanje betonski i zidnih površina</t>
  </si>
  <si>
    <t>Nabavka materijala – disperzije i malanje svih betonskih i zidanih površina sa svim potrebnim predradnjama ( struganje postojeće farbe, premaz podlogom itd. ).</t>
  </si>
  <si>
    <t>11.2.1</t>
  </si>
  <si>
    <t>Objekat br. 1. – Prizemlje, AB stubovi sa lukovima.</t>
  </si>
  <si>
    <t>11.2.2.</t>
  </si>
  <si>
    <t>Objekat br. 1. – Prizemlje, AB konzolna tavanica.</t>
  </si>
  <si>
    <t>11.2.3.</t>
  </si>
  <si>
    <t>Objekat br. 1. – Prizemlje, Čelo konzole.</t>
  </si>
  <si>
    <t>11.2.4.</t>
  </si>
  <si>
    <t>Objekat br. 1. – 1. sprat, Atike.</t>
  </si>
  <si>
    <t>11.2.5.</t>
  </si>
  <si>
    <t>Objekat br. 1. – 1. sprat, AB konzole.</t>
  </si>
  <si>
    <t>11.2.6.</t>
  </si>
  <si>
    <t>Objekat br. 1. – 1. sprat, Zidovi.</t>
  </si>
  <si>
    <t>11.2.7.</t>
  </si>
  <si>
    <t>Objekat br. 1. – 1. sprat, Žardinijere RŠ 200 cm.</t>
  </si>
  <si>
    <t>11.2.8.</t>
  </si>
  <si>
    <t>Objekat br. 1. – Stepenište gornjeg ulaza, u kompletu sa obradom armature i betonskih površina.</t>
  </si>
  <si>
    <t>11.2.9.</t>
  </si>
  <si>
    <t>Objekat br. 2. – Prizemlje, AB konzole sa skelom.</t>
  </si>
  <si>
    <t>11.2.10.</t>
  </si>
  <si>
    <t>Objekat br. 2. – Prizemlje, AB tavanice.</t>
  </si>
  <si>
    <t>11.2.11.</t>
  </si>
  <si>
    <t>Objekat br. 2. – Prizemlje, stepenište.</t>
  </si>
  <si>
    <t>11.2.12.</t>
  </si>
  <si>
    <t>Objekat br. 2. – Prizemlje, WC.</t>
  </si>
  <si>
    <t>Objekat br. 2. – 1. sprat, Atika sa konzolom.</t>
  </si>
  <si>
    <t>Objekat br. 2. – 1. sprat, Atike na kalkanima sa skelom</t>
  </si>
  <si>
    <t>11.3.</t>
  </si>
  <si>
    <t>Farbanje ograde.</t>
  </si>
  <si>
    <t>m</t>
  </si>
  <si>
    <t>Nabavka materijala i farbanje ograde sa svim potrebnim predradnjama.</t>
  </si>
  <si>
    <t>Obračun po m ograde.</t>
  </si>
  <si>
    <t>12. ELEKTROINSTALATERSKI RADOVI</t>
  </si>
  <si>
    <t>Kod izvođenja radova strogo se pridržavati postojećih propisa za ovu vrstu radova, kao i uputstva proizvođača materijala. Sav materijal za pokrivanje krovova mora biti prvoklasnog kvaliteta i mora ispunjavati uslove propisane SRPS-om za ovu vrstu radova.</t>
  </si>
  <si>
    <t>12.1.</t>
  </si>
  <si>
    <t>Postavljanje kablova i cevi.</t>
  </si>
  <si>
    <t>Postavljanje kablova i cevi sa razvlačenjem električnih kablova kroz konstrukciju nadstrešnice u skladu sa projektovanom šemom, ugradnju zaštitnih cevi od PVC-a ili metala radi obezbeđenja mehaničke otpornosti i zaštite od vlage, pažljivo pozicioniranje cevi uz stubove i nosače konstrukcije, fiksiranje obujmicama i spojnicama, obezbeđenje spojeva silikonskim masama ili zaptivnim trakama protiv prodora vode i prašine, kontrolu položaja kablova i cevi geodetskim reperima i vizuelno i evidentiranje izvršenih radova zapisnikom i fotodokumentacijom. Kablovi NYM-J odbakarnog provodnika sa PVC izolacijom, samogasivi za napon 0,6/1 kV preseka 3×1,5 mm² za rasvetu i FR-NHXH za PP instalacij preseka 3×2,5 mm² za utičnice, u svemu prema PGD 4. Projekat elektroenergetskih instalacija.</t>
  </si>
  <si>
    <t>12.2.</t>
  </si>
  <si>
    <t>Montaža LED rasvete.</t>
  </si>
  <si>
    <t>Montaža LED rasvete obuhvata nabavku i ugradnju 20 LED reflektora snage po 100 W, pričvršćivanje reflektora na konstrukciju pomoću metalnih nosača i vijaka, obezbeđenje stabilnosti i pravilnog ugla osvetljenja, povezivanje reflektora na instalaciju kroz zaštitne cevi i razvodne kutije, kontrolu spojeva i izolacije, obezbeđenje protiv vlage i korozije, završnu obradu kablovskih priključaka, evidentiranje izvršenih radova zapisnikom i fotodokumentacijom. Svetiljke tipa OMEGA100 LED Floodlight, ELMARK ili odgovarajuće, snage 100W, svetlosnog fluxa 11.000 lumena, temperature boje 4000K, IP zaštite IP65.</t>
  </si>
  <si>
    <t>12.3.</t>
  </si>
  <si>
    <t>Povezivanje na mrežu.</t>
  </si>
  <si>
    <t>Povezivanje na mrežu obuhvata priključak instalacije na razvodnu kutiju, spajanje kablova prema projektovanoj šemi, obezbeđenje spojeva pomoću zaptivnih elemenata i izolacionih traka, kontrolu kontinuiteta i otpornosti spojeva, obezbeđenje protiv vlage i mehaničkih oštećenja, evidentiranje izvršenih radova zapisnikom i predaja dokumentacije.</t>
  </si>
  <si>
    <t>12.4.</t>
  </si>
  <si>
    <t>Ispitivanje i puštanje u rad.</t>
  </si>
  <si>
    <t>Ispitivanje i puštanje u rad obuhvata merenje napona i struje na svim priključnim tačkama, kontrolu osvetljenja reflektora u realnim uslovima rada, evidentiranje rezultata merenja u zapisniku, izradu završne dokumentacije o ispravnosti sistema, obostrano potpisivanje zapisnika i predaja radova investitoru na korišćenje.</t>
  </si>
  <si>
    <t>13. URBANI MOBILIJAR</t>
  </si>
  <si>
    <t>13.1.</t>
  </si>
  <si>
    <t>Nabavka novih tezgi.</t>
  </si>
  <si>
    <t>Nabavka 49 novih sa tezgi dimenzija 295x115 cm sa zatvorenim magacinom za odlaganje robe za prodaju. Tezge smeštene u pet redova u skladu sa grafičkom dokumentacijom PGD 1. Projekat arhitekture. Obračun po nabavlјanoj tezgi sa prevozom i postavlјanjem.</t>
  </si>
  <si>
    <t>Obracun po komadu.</t>
  </si>
  <si>
    <t>13.2.</t>
  </si>
  <si>
    <t>Nabavka novih vitrina.</t>
  </si>
  <si>
    <t>din.</t>
  </si>
  <si>
    <t>Nabavka 10 vitrina za mlečnu halu sa rashladnim uređajem od dva metra sa prevozom i postavlјanjem Obracun po komadu.</t>
  </si>
  <si>
    <t>REKAPITULACIJA</t>
  </si>
  <si>
    <t>GRUPA I VRSTA RADOVA</t>
  </si>
  <si>
    <t>dinara</t>
  </si>
  <si>
    <t>14. SISTEM JAVNOG RAZGLASA</t>
  </si>
  <si>
    <t>Nabavka, isporuka i ugradnja mrežnog audio matriks i kontrolera evakuacionog ozvučenja:
a) 3 izlaza za uređaje u lokalnoj audio mreži;
b) 2 izlaza za do 255 uređaja u globalnoj audio mreži povezanoj u prsten;
c) 16 ulaza;
d) 2x AUX ulaz;
e) TCP-IP / AMP-link povezivanje;
f) EN54-16;</t>
  </si>
  <si>
    <t>Nabavka, isporuka i ugradnja pojačala, sledećih karakteristika:
a) 2x500W 
b) 2-kanalno pojačalo;
c) aux ulaz za lokalni izvor;
d) Opseg baterije: 30 - 100 Ah;
e) Senzor temperature uključen;
f) EN54-16 i EN54-4;</t>
  </si>
  <si>
    <t>Nabavka, isporuka i postavljanje konzole sa tasterima:
a) Stona verzija
b) 6 zona plus PTT (pritisni za razgovor) dugme
c) Izbor zone i indikatori zauzetosti
d) 30cm gooseneck sa dinamičkim hypercardioid mikrofonom.
e) Adresabilni: 0-255.
f) Redundantna L-Net veza, 2xRJ45
g) 2x RJ45 za prstenasto ili lančano povezivanje</t>
  </si>
  <si>
    <t>Akumulatorske baterije 12VDC 45Ah</t>
  </si>
  <si>
    <t>Modul proširenja zona
a) Do 6 zona, odnosno zvučničkih linija;
b) Direktno povezan na izlaznu liniju pojačala;
c) Svi izlazi se mogu pojedinačno adresirati
d) Maks. 3 na jedan port lokalne mreže; (Bez dodatnih 24VDC)
e) Maks. opterećenje po kanalu: 500W;
f) Redundantna veza u lokalnoj mreži;
g) EN54-16;</t>
  </si>
  <si>
    <t>Atenuator snage, 30 W, fail-safe.</t>
  </si>
  <si>
    <t>Modul proširenja petlji;
a) osnovne funkcije modula proširenja zona:
Direktno povezan na izlaznu liniju pojačala;
Svi izlazi se mogu pojedinačno adresirati
Maks. 3 na jedan port lokalne mreže; (Bez dodatnih 24VDC)
Maks. opterećenje po kanalu: 500W;
Redundantna veza u lokalnoj mreži;
b) Do 6 petlji, odnosno zvučničkih linija; 
c) Specijalno podešen za rad u petlji
d) EN54-16;</t>
  </si>
  <si>
    <t>Pojačivač za upravljanje zvučničkom petljom
a) Upravlja sa do 200 izolatorskih modula
b) Prosleđuje 800W audio signala iz pojačala za napajanje i upravljanje izolatorskih modula
c) EN54-16;</t>
  </si>
  <si>
    <t>lzolatorski modul polja
a) pričvrsni zavrtanj za montažu nosača kablova / protivpožarne kupole;
b) alat za oslobađanje kabla;
c) Stepen zaštite: IP21;
d) EN54-17;</t>
  </si>
  <si>
    <t>Plafonski zvučnik 
a) Snaga: 6/3/1,5, 0,75 W;
b) SPL 1W/1m : 110,7 dB;
c) Materijal: metal;
d) IP ocena: IP21;
e) Sertifikovano: EN 54-24;</t>
  </si>
  <si>
    <t>Zvučnik za površinsku montažu:
a) Snaga: 6/3/1,5/0,75 W;
b) Frekvencijski odziv: 220 - 21.000 Hz;
c) SPL 1W/1mtr. : 99,7 dB;
d) Dimenzije: Ø 170 x 75 mm;
e) Disperzija 1kHz. : 177,5°;
f) Materijal: metal;
g) Zadnji i bočni ulaz za kablove;
h) Težina: 1,2 kg;
i) Boja: RAL 9010;
j) IP ocena: IP21C;
k) Sertifikovano: EN 54-24:2008;</t>
  </si>
  <si>
    <t>Isporuka i polaganje kablova LiHCH FE180 E90 2x1mm2 od atenuatora do zvučnika i od pojačala za direktne linije ozvučenja bez atenuacije. Kabl se prema DIN 4102-12</t>
  </si>
  <si>
    <t>Isporuka i polaganje kablova LiHCH FE180 E90 4x1mm2 od od pojačala do atenuatora Kabl se polaže na vatrootpornim obujmicama E90 prema DIN 4102-12</t>
  </si>
  <si>
    <t>Isporuka i polaganje rebrastih bezhalogenih cevi fi 16mm</t>
  </si>
  <si>
    <t>Isporuka i polaganje rebrastih bezhalogenih cevi fi 25mm</t>
  </si>
  <si>
    <t>paušalno</t>
  </si>
  <si>
    <t>Sitan nespecificirani materijal</t>
  </si>
  <si>
    <t>Završno ispitivanje, izdavanje atesta, puštanje sistema u rad i obuka korisnika.</t>
  </si>
  <si>
    <t>BULLET kamera sa sledećim karakteristikama:
a) Rezolucije 8  megapiksela
Kompresija: H.265 / H.264 / MJPEG
b) Osnovna detekcija: upad (na osnovu detekcije ljudskog tela), detekcija pokreta, alarm neovlašćenog pristupa, audio detekcija
c) standard: EN 60950-1
d) objektiv: 2.8mm
e) minimalno osvetljenje u režimu boje: 0,005 lux,
f) skladištenje na SD karticu
g) funkcija mrežnog skladištenja (NAS)
h) ugrađen mikrofon 
i) kompaktibilnost: ONVIF
j) napajanje PoE i 12 VDC</t>
  </si>
  <si>
    <t>kom</t>
  </si>
  <si>
    <t>Razvodna kutija za konektore</t>
  </si>
  <si>
    <t>DOME kamera sa sledećim karakteristikama:
a) Rezolucije 8  megapiksela (3840x2160) , 20 FPS-a
Kompresija: H.265+ / H.264+ / MJPEG
b) osnovna detekcija: upad (na osnovu detekcije ljudskog tela), detekcija pokreta, alarm neovlašćenog pristupa, audio detekcija
c) standard: EN 60950-1
d) objektiv: 2.8mm/F1.6.
e) minimalno osvetljenje u režimu boje : 0.005 Lux
f) skladištenje na SD karticu do 256GB
g) funkcija mrežnog skladištenja (NAS)
h) ugrađen mikrofon
i) kompaktibilnost: ONVIF
j) napajanje PoE i 12 VDC</t>
  </si>
  <si>
    <t>Mrežni video rekorder sa sledećim karakteristikama:
a) 16 ulaznih kanala
b) protokoli: Protocols TCP/IP, P2P, UPnP, NTP, DHCP, PPPoE, HTTP, HTTPS, DNS, DDNS, SNMP, SMTP, RTSP, IPV6
c) Ultra 265/H.265/H.264
d) minimalni ulazni propusni opseg 320 Mbps,
e) HDMI izlaz sa 4K rezolucijom
f) analitika: alarmna detekcija bazirana na detekciji ljudskog tela, detekcija lica, detekcija vozila, detekcija temperature (detekcija požara, detekcija pušenja, merenje temperature, detekcija dima i vatre), IQ detekcija pokreta
g) 1 audio izlaz,
h) 8 Alarmnih ulaza i 2 alarmni izlaz
i) kapacitet do 2 HDD-a po maks 16TB
j) podlaže standardima EN 55032, EN 61000-3-3, EN IEC 61000-3-2, EN 55035</t>
  </si>
  <si>
    <t>16-portni PoE svič
a) 16*10/100Mbps PoE portova; 2*100/1000Mbps Up Link; 1*100/1000Mbps SFP
b) 250m domet; VLAN podrška
c) Podržava IEEE802.3af/at
d) Ukupna snaga:250W (5V 4.8A)
e) podržavaju MDI/MDIX auto flip i self-negotiation
f) Podržava IEEE802.3x  kontrolu protoka za Full-duplex mod i povratni pritisak za Half-duplex mod.
g) Svi portovi dostižu maks. napajanje 30W</t>
  </si>
  <si>
    <t>Sistem za daljinsko nadgledanje
a) izveštavanje o događajima: SMS;
b) slanje obaveštenja na maks. 8 telefonskih brojeva;
c) obaveštenja: SMS / CLIP / PUSH;
d) 8 programabilnih ulaza (NO / NC/ analogni);
e) mogućnost priključenja 1-Wire senzora temperature (do 8 senzora);
f) mogućnost konfigirisanja reagovanja na prekoračeni prag vrednosti na: - analognim ulazima, - 1-Wire senzorima,
g) ulaz za nadzor prisustva AC napona;
h) 4 izlaza (2 relejna, 2 OC tIPa) kontrolisani putem SMS / CLIP (do 10.000 brojeva) / mobilne aplikacije
i) IoT - podrška za MQTT, JSON, MODBUS RTU otvorene protokole putem GPRS-a;
j) mogućnost provere stanja pripejd računa i slanje obaveštenja ako padne ispod potrebnog minimuma
nabavka, isporuka i programiranje</t>
  </si>
  <si>
    <t>Mobilna aplikacija za komunikaciju sa uređajem
a) na srpskom jeziku;
b) provera statusa ulaza sa mogućnošću blokiranja;
c) provera i kontrola statusa izlaza;
d) očitavanje vrednosti sa analognih ulaza i digitalnih ulaza;
e) postavljanje minimalnih i maksimalnih pragova reagovanja za analogne i digitalne ulaze;
f) obaveštenja tipa: PUSH.
g) aplikacija dostupna za operativni sistem: iOS i Android.
nabavka, isporuka i programiranje</t>
  </si>
  <si>
    <t>HDD 8TB; Seagate/Dahua SkyHawk surveillance serija; projektovan za upotrebu u DVR-ovima i NVR-ovima; Za 24/7 aplikacije sa do 64 HD kamere; 1.000.000sati MTBF; 3.5", 8TB, 256 MB cache, SATA 6Gb/s, R/V</t>
  </si>
  <si>
    <t>Radna stanica</t>
  </si>
  <si>
    <t>Monitor 24"</t>
  </si>
  <si>
    <t>Sitan instalacioni materijal</t>
  </si>
  <si>
    <t>Krajnja montaža sistema koja uključuje:
montaža i povezivanje uređaja,
programiranje sistema,
puštanje u rad i funkcionalno ispitivanje,
obuka korisnika</t>
  </si>
  <si>
    <t>kompl</t>
  </si>
  <si>
    <t>Isporuka i polaganje kablova FTP kablova cat 6A</t>
  </si>
  <si>
    <t>Isporuka i polaganje rebrastih bezhalogenih cevi sa obujmicama fi 16mm</t>
  </si>
  <si>
    <t>Isporuka i polaganje rebrastih bezhalogenih cevi sa obujmicama fi 25mm</t>
  </si>
  <si>
    <t>15. SISTEM VIDEO NADZORA</t>
  </si>
  <si>
    <t>14.1.</t>
  </si>
  <si>
    <t>14.2.</t>
  </si>
  <si>
    <t>14.3.</t>
  </si>
  <si>
    <t>14.4.</t>
  </si>
  <si>
    <t>14.5.</t>
  </si>
  <si>
    <t>14.6.</t>
  </si>
  <si>
    <t>14.7.</t>
  </si>
  <si>
    <t>14.9.</t>
  </si>
  <si>
    <t>14.10.</t>
  </si>
  <si>
    <t>14.11.</t>
  </si>
  <si>
    <t>14.12.</t>
  </si>
  <si>
    <t>14.13.</t>
  </si>
  <si>
    <t>14.14.</t>
  </si>
  <si>
    <t>14.15.</t>
  </si>
  <si>
    <t>14.16.</t>
  </si>
  <si>
    <t>14.17.</t>
  </si>
  <si>
    <t>15.1.</t>
  </si>
  <si>
    <t>15.2.</t>
  </si>
  <si>
    <t>15.3.</t>
  </si>
  <si>
    <t>15.4.</t>
  </si>
  <si>
    <t>15.5.</t>
  </si>
  <si>
    <t>15.6.</t>
  </si>
  <si>
    <t>15.7.</t>
  </si>
  <si>
    <t>15.8.</t>
  </si>
  <si>
    <t>15.9.</t>
  </si>
  <si>
    <t>15.10.</t>
  </si>
  <si>
    <t>15.11.</t>
  </si>
  <si>
    <t>15.12.</t>
  </si>
  <si>
    <t>15.13.</t>
  </si>
  <si>
    <t>15.14.</t>
  </si>
  <si>
    <t>15.15.</t>
  </si>
  <si>
    <r>
      <rPr>
        <b/>
        <sz val="11"/>
        <rFont val="Calibri"/>
        <family val="2"/>
      </rPr>
      <t>Injektiranje pukotina epoksidnim smolama.</t>
    </r>
    <r>
      <rPr>
        <sz val="11"/>
        <rFont val="Calibri"/>
        <family val="2"/>
      </rPr>
      <t xml:space="preserve">
Priprema površina: čišćenje, uklanjanje prašine i vlage. Ubrizgavanje smole pod pritiskom pomoću injektora. Kontrola popunjenosti pukotina. Količina: prema crtežu, obuhvaćeno oko 120 m dužnih pukotina. Materijal: epoksidna smola za konstrukcije, injektori, kompresor. Dubina pukotina: prosečno 2–3 cm. Zapremina smole: oko 12 litara (računato 0,1 l/m¹ pukotine)</t>
    </r>
  </si>
  <si>
    <r>
      <rPr>
        <b/>
        <sz val="11"/>
        <rFont val="Calibri"/>
        <family val="2"/>
      </rPr>
      <t>Zamena fasadnih obloga.</t>
    </r>
    <r>
      <rPr>
        <sz val="11"/>
        <rFont val="Calibri"/>
        <family val="2"/>
      </rPr>
      <t xml:space="preserve">
Demontaža oštećenih ploča, odvoz otpada. Nabavka novih fasadnih ploča, transport i montaža. Маterijalizacija: ETICS sistem – termoizolacione ploče EPS 10 cm, lepak, mrežica, završni dekorativni malter. Obuhvaćeni su tri objekta trgovine sa fasadnim površinama. Dimenzije ploča: standard 100×50 cm (oko 1.200 kom ploča).</t>
    </r>
  </si>
  <si>
    <r>
      <rPr>
        <b/>
        <sz val="11"/>
        <rFont val="Calibri"/>
        <family val="2"/>
      </rPr>
      <t>Antikorozivna zaštita čeličnih delova</t>
    </r>
    <r>
      <rPr>
        <sz val="11"/>
        <rFont val="Calibri"/>
        <family val="2"/>
      </rPr>
      <t xml:space="preserve">
Peskarenje površina do Sa 2,5.
Nanošenje prajmera i dva sloja zaštitne boje. Količina: površina čeličnih elemenata oko 850 m². Materijal: peskarenje, antikorozivni prajmer, poliuretanska boja. Debljina zaštitnog sloja: 120–150 mikrona.</t>
    </r>
  </si>
  <si>
    <r>
      <rPr>
        <b/>
        <sz val="11"/>
        <rFont val="Calibri"/>
        <family val="2"/>
      </rPr>
      <t>Popravka krovnih elemenata.</t>
    </r>
    <r>
      <rPr>
        <sz val="11"/>
        <rFont val="Calibri"/>
        <family val="2"/>
      </rPr>
      <t xml:space="preserve">
Zamena oštećenih ploča krova. Zaptivanje spojeva bitumenskim trakama. Kontrola vodonepropusnosti. Količina: površina krova za sanaciju oko 200 m². Materijal: trapezni lim, bitumenske trake, vijci.</t>
    </r>
  </si>
  <si>
    <r>
      <rPr>
        <b/>
        <sz val="11"/>
        <rFont val="Calibri"/>
        <family val="2"/>
      </rPr>
      <t xml:space="preserve">Uklanjanje oštećenih delova betona i maltera.
</t>
    </r>
    <r>
      <rPr>
        <sz val="11"/>
        <rFont val="Calibri"/>
        <family val="2"/>
      </rPr>
      <t>Ručno i mehaničko uklanjanje otpalog maltera i betona sa donje strane AB ploče pasarele. Površina se čisti do zdrave betonske mase, uklanjaju se svi labavi delovi i priprema za dalju obradu.</t>
    </r>
  </si>
  <si>
    <r>
      <rPr>
        <b/>
        <sz val="11"/>
        <rFont val="Calibri"/>
        <family val="2"/>
      </rPr>
      <t>Injektiranje pukotina epoksidnom smolom.</t>
    </r>
    <r>
      <rPr>
        <sz val="11"/>
        <rFont val="Calibri"/>
        <family val="2"/>
      </rPr>
      <t xml:space="preserve">
Priprema površina: čišćenje, uklanjanje prašine i vlage. Ubrizgavanje smole pod pritiskom pomoću injektora. Kontrola popunjenosti pukotina. Materijal: epoksidna smola za konstrukcije, injektori, kompresor. Zapremina smole: oko 3,7 litara (0,1 l/m¹).</t>
    </r>
  </si>
  <si>
    <r>
      <rPr>
        <b/>
        <sz val="11"/>
        <rFont val="Calibri"/>
        <family val="2"/>
      </rPr>
      <t>Armiranje i zavarivanje armature.</t>
    </r>
    <r>
      <rPr>
        <sz val="11"/>
        <rFont val="Calibri"/>
        <family val="2"/>
      </rPr>
      <t xml:space="preserve">
Uklanjanje betona do kraja armature na krajevima ploča. Ponovno spajanje armature zavarivanjem. Ugradnja dodatne armature Ø12 mm i Ø6-8 mm. Materijal: armatura Ø12 mm, elektroda za zavarivanje.</t>
    </r>
  </si>
  <si>
    <r>
      <rPr>
        <b/>
        <sz val="11"/>
        <rFont val="Calibri"/>
        <family val="2"/>
      </rPr>
      <t>Ponovno betoniranje krajeva ploča i stubova.</t>
    </r>
    <r>
      <rPr>
        <sz val="11"/>
        <rFont val="Calibri"/>
        <family val="2"/>
      </rPr>
      <t xml:space="preserve">
Betoniranje saniranih delova betona oko armature.
Materijal: beton MB30, dodaci za prionjivost.</t>
    </r>
  </si>
  <si>
    <r>
      <rPr>
        <b/>
        <sz val="11"/>
        <rFont val="Calibri"/>
        <family val="2"/>
      </rPr>
      <t xml:space="preserve">Ponovno malterisanje produžnim malterom.
</t>
    </r>
    <r>
      <rPr>
        <sz val="11"/>
        <rFont val="Calibri"/>
        <family val="2"/>
      </rPr>
      <t>Nanosi se sloj produžnog maltera debljine 2 cm na očišćene površine, radi vraćanja homogenosti betonske ploče. Materijal: produžni malter, voda, dodaci za prionjivost.</t>
    </r>
  </si>
  <si>
    <r>
      <rPr>
        <b/>
        <sz val="11"/>
        <rFont val="Calibri"/>
        <family val="2"/>
      </rPr>
      <t xml:space="preserve">Nanošenje lepka sa mrežicom i završna obrada.
</t>
    </r>
    <r>
      <rPr>
        <sz val="11"/>
        <rFont val="Calibri"/>
        <family val="2"/>
      </rPr>
      <t>Na malterisanu površinu nanosi se sloj lepka sa armirnom mrežicom radi dodatnog ojačanja i sprečavanja ponovnog pucanja. Materijal: lepak za fasade, staklena mrežica 160 g/m².</t>
    </r>
  </si>
  <si>
    <r>
      <rPr>
        <b/>
        <sz val="11"/>
        <rFont val="Calibri"/>
        <family val="2"/>
      </rPr>
      <t xml:space="preserve">Krečenje disperzijom.
</t>
    </r>
    <r>
      <rPr>
        <sz val="11"/>
        <rFont val="Calibri"/>
        <family val="2"/>
      </rPr>
      <t>Završna obrada površine disperzionom bojom u dva sloja, radi zaštite i estetskog izgleda. Materijal: disperziona boja, valjci, četke.</t>
    </r>
  </si>
  <si>
    <r>
      <rPr>
        <b/>
        <sz val="11"/>
        <rFont val="Calibri"/>
        <family val="2"/>
      </rPr>
      <t>Demontaža postojećeg stepeništa i oštećenog trotoara.</t>
    </r>
    <r>
      <rPr>
        <sz val="11"/>
        <rFont val="Calibri"/>
        <family val="2"/>
      </rPr>
      <t xml:space="preserve">  
Ručno uklanjanje betonskih ploča i stepenika, odvoz šuta na deponiju. Materijal i oprema: ručni alati, pneumatski čekići, transport šuta.</t>
    </r>
  </si>
  <si>
    <r>
      <rPr>
        <b/>
        <sz val="11"/>
        <rFont val="Calibri"/>
        <family val="2"/>
      </rPr>
      <t xml:space="preserve">Sabijanje podloge i priprema za novo stepenište. </t>
    </r>
    <r>
      <rPr>
        <sz val="11"/>
        <rFont val="Calibri"/>
        <family val="2"/>
      </rPr>
      <t xml:space="preserve"> 
Mehaničko sabijanje podloge vibro-nabijačem, nivelacija i formiranje nagiba od objekta ka putu. Materijal i oprema: vibro-nabijač, pesak, šljunak.</t>
    </r>
  </si>
  <si>
    <r>
      <rPr>
        <b/>
        <sz val="11"/>
        <rFont val="Calibri"/>
        <family val="2"/>
      </rPr>
      <t xml:space="preserve">Izrada novog betonskog stepeništa.  </t>
    </r>
    <r>
      <rPr>
        <sz val="11"/>
        <rFont val="Calibri"/>
        <family val="2"/>
      </rPr>
      <t xml:space="preserve">
Betoniranje gazišta i čela stepenika, debljina 12 cm, armirano mrežom Q-188. Dimenzije: širina 2,5 m, visina 1,2 m, 6 stepenika. Materijal: beton MB30, armaturna mreža Q-188, oplata.</t>
    </r>
  </si>
  <si>
    <r>
      <rPr>
        <b/>
        <sz val="11"/>
        <rFont val="Calibri"/>
        <family val="2"/>
      </rPr>
      <t xml:space="preserve">Izrada novog betonskog trotoara.  </t>
    </r>
    <r>
      <rPr>
        <sz val="11"/>
        <rFont val="Calibri"/>
        <family val="2"/>
      </rPr>
      <t xml:space="preserve">
Betoniranje trotoara debljine 10 cm, armirano mrežom Q-131. Dimenzije: dužina 12 m, širina 2,5 m. Materijal: beton MB30, armaturna mreža Q-131, oplata.</t>
    </r>
  </si>
  <si>
    <r>
      <rPr>
        <b/>
        <sz val="11"/>
        <rFont val="Calibri"/>
        <family val="2"/>
      </rPr>
      <t xml:space="preserve">Završna obrada – nagibi i zaštita.  </t>
    </r>
    <r>
      <rPr>
        <sz val="11"/>
        <rFont val="Calibri"/>
        <family val="2"/>
      </rPr>
      <t xml:space="preserve">
Formiranje nagiba od objekta ka putu, završna obrada površine gletovanjem i nanošenje zaštitnog premaza protiv vlage. Materijal: hidroizolacioni premaz, alat za gletovanje.</t>
    </r>
  </si>
  <si>
    <r>
      <t>Nabavka asfalta, dovoz i asfaltiranje površina prema projektnoj dokumentaciji</t>
    </r>
    <r>
      <rPr>
        <b/>
        <sz val="11"/>
        <rFont val="Calibri"/>
        <family val="2"/>
      </rPr>
      <t>.</t>
    </r>
  </si>
  <si>
    <r>
      <t>Ovim opštim uslovima obuhvaćeni su svi radovi koji se odnose na sve vrste pokrivanja i opšivanja limom, kao i izradu i montažu horizontalnih i vertikalnih oluka, ventilacionih cevi, obradu otvora i slično. Limarski radovi obuhvaćeni ovim uslovima moraju biti izvedeni kvalitetno, po svim važećim propisima i u skladu sa odredbama ovih uslova. Svi radovi koji prethode limarskim radovima moraju biti u potpunosti završeni, a potreban materijal dopremljen po vrstama i količinama na udaljenost do 50,0 m. Materijali koje izvođač ugrađuje moraju biti novi - neupotrebljavani, osim ako to projektom nije drugačije predviđeno. Pomoćni-vezivni materijali - kalaj, zakivci, zavrtnji i drugo, moraju takođe odgovarati relevantnim odredbama SRPS-a. Pre početka radova izvođač je duđan da usaglasi detalje sa projektom, da proveri sve građevinske elemente na koje se, ili za koje se limarija pričvršćuje, kao i da pripremi limariju od zahtevanog materijala koja će da odgovara predviđenom načinu vezivanja i svim ostalim zahtevima. Delovi različitih metala ne smeju doći u dodir da ne bi došlo do korozije ili drugih štetinih uticaja. Svi elementi za pričvršćenje moraju odgovarati vrsti lima. Sastavi limova i učvršćenja moraju biti tako izvedeni da elementi pri toplotnim promenama mogu nesmetano dilatirati, a da pritom ostanu nepropusni. Na svim vencima i solbancima uraditi okapnicu, ukoliko detaljem nije predviđeno drugačije. Olučni kanali se moraju postaviti u ravnomernom padu, s tim da ivica oluka uz krov bude najmanje 10 mm viša od spoljne ivice. Pad u oluku iznosi najmanje 0,5 %.</t>
    </r>
    <r>
      <rPr>
        <b/>
        <sz val="11"/>
        <rFont val="Calibri"/>
        <family val="2"/>
      </rPr>
      <t>Za sve limarske radove upotrebiti pocinkovani plastificirani lim d= 0,60 mm u crnoj boji, u skladu sa PGD 1. Projekat arhitekture.</t>
    </r>
    <r>
      <rPr>
        <sz val="11"/>
        <rFont val="Calibri"/>
        <family val="2"/>
      </rPr>
      <t xml:space="preserve"> Opšivanje prodora vertikalnih elemenata kroz krovne ravni izvršiti u visini od najmanje od 25 do 35 cm uz povezivanje sa limenom trakom razvijene širine oko 20 cm koja je urezana u zid dimnjaka ili zida i osigurana pocinkovanim ili mesinganim "G" klinovima u zavisnosti koji se lim koristi. Svi gvozdeni delovi koji dolaze u dodir sa limom moraju biti pocinkovani, odnosno mesingani ukliko dolaze u dodir sa bakarnim limom. U cenu ulazi rad, materijal, pomoćni materijal, vezivna sredstva, alat i </t>
    </r>
    <r>
      <rPr>
        <b/>
        <sz val="11"/>
        <rFont val="Calibri"/>
        <family val="2"/>
      </rPr>
      <t>dizalica sa korpom</t>
    </r>
    <r>
      <rPr>
        <sz val="11"/>
        <rFont val="Calibri"/>
        <family val="2"/>
      </rPr>
      <t>.</t>
    </r>
  </si>
  <si>
    <t>Pozicijom obuhvaćeno sistematsko prikupljanje svih ostataka nastalih tokom izvođenja radova, uključujući komade betona, čelika, drvene elemente, ambalažu, plastične folije, kartonske kutije, ostatke maltera i boja, kao i sitni građevinski šut. Prikupljeni materijal se sortira po vrsti radi reciklaže i pravilnog odlaganja, pri čemu se metalni elementi odvajaju za ponovnu upotrebu, drveni materijal za energetsko iskorišćenje, a komunalni otpad za deponovanje. Transport otpada se vrši specijalizovanim vozilima do privremenih skladišta ili direktno na propisanu deponiju, uz obezbeđenje potrebnih dozvola i praćenje zakonskih regulativa o zaštiti životne sredine. Tokom uklanjanja otpada obezbeđuje se radna zona radi bezbednosti radnika i prolaznika, a nakon završetka se izrađuje zapisnik o količini i vrsti uklonjenog otpada, uz fotodokumentaciju i potvrdu da je gradilište očišćeno i spremno za završne radove.</t>
  </si>
  <si>
    <t>Primopredaja objekta obuhvata prikupljanje izrađene i kompletne dokumentacije o izvršenim sanacijama – tehnički zapisnici, laboratorijski izveštaji, geodetske skice, fotodokumentacija; arhiviranje podataka u skladu sa propisima; fotodokumentacija stanja nakon radova – snimanje svih saniranih površina i elemenata; priprema završnog primopredajnog zapisnika; potpisivanje zapisnika od strane nadzora, izvođača i investitora, završni pregled svih izvedenih radova od strane izvođača i nadzora, kontrolu konstrukcije, fasade, krova, elektroinstalacija, limarskih radova i zaptivanja spojeva radi potvrde da su izvedeni u skladu sa projektom i tehničkim standardima, kao i kontrolu bezbednosnih mera i protivpožarne opreme. Nakon pregleda izrađuje se završni zapisnik u kojem se evidentiraju sve izvršene pozicije, količine i eventualne korekcije, uz priloženu fotodokumentaciju i geodetske skice. Zapisnik potpisuju izvođač, nadzor i investitor, čime se potvrđuje da je objekat spreman za korišćenje.</t>
  </si>
  <si>
    <t xml:space="preserve"> Primopredaja investitoru obuhvata formalno uručenje objekta, predaju tehničke dokumentacije, garancija na izvedene radove i uputstava za održavanje, kao i zvanično zatvaranje gradilišta. Time se završava proces izgradnje i objekat se stavlja u funkciju u skladu sa namenom.</t>
  </si>
  <si>
    <t>Injektiranje pukotina epoksidnim smolama radi obezbeđenja čvrstoće i vodonepropusnosti; priprema površina – čišćenje, uklanjanje prašine i vlage; ubrizgavanje smole pod pritiskom; kontrola popunjenosti pukotina; zamena fasadnih obloga – demontaža oštećenih ploča, nabavka novih, transport i montaža; antikorozivna zaštita čeličnih delova – peskarenje, nanošenje prajmera i dva sloja zaštitne boje; popravka krovnih elemenata – zamena oštećenih ploča, zaptivanje spojeva, kontrola vodonepropusnosti; evidentiranje izvršenih radova zapisnikom i fotodokumentacijom.</t>
  </si>
  <si>
    <t xml:space="preserve">Nabavka pleksiglas ploča visoke transparentnosti i otpornosti na UV zračenje, u svemu prema PGD 1. Projekat arhitekture; debljina pleksiglas ploča 8 mm  koje obezbeđuju visoku svetlosnu propusnost i ravnomerno osvetljenje, uz otpornost na spoljašnje uticaje i dugotrajnu stabilnost; pleksiglas UV stabilizovani visoke transparentnosti; fiksiranje u aluminijumske profile pomoću vijaka sa EPDM podloškama kontrola kvaliteta materijala pre isporuke; transport ploča na gradilište uz obezbeđenje protiv lomljenja i ogrebotina; skladištenje na zaštićenom mestu; sečenje ploča na potrebne dimenzije prema otvorima konstrukcije; podizanje i montaža na predviđena mesta na bočne strane nadstrešnice korišćenjem dizalice sa korpom; fiksiranje pomoću aluminijumskih profila i vijaka sa zaptivnim podloškama; </t>
  </si>
  <si>
    <t>obezbeđenje protiv vetra, snega i kiše; ostavljanje otvora radi prirodne ventilacije i sprečavanja kondenzacije; kontrola stabilnosti ploča i spojeva; završna obrada ivica radi estetike i funkcionalnosti; ispitivanje otpornosti na atmosferske uticaje; evidentiranje izvršenih radova zapisnikom i fotodokumentacijom.</t>
  </si>
  <si>
    <t>10.6.</t>
  </si>
  <si>
    <t>10.6.1.</t>
  </si>
  <si>
    <t>10.6.2.</t>
  </si>
  <si>
    <t>10.7.1.1</t>
  </si>
  <si>
    <t>10.7.1.2</t>
  </si>
  <si>
    <t>10.7.1.3</t>
  </si>
  <si>
    <t>10.7.1.4</t>
  </si>
  <si>
    <t>10.7.2.</t>
  </si>
  <si>
    <t>10.7.2.1</t>
  </si>
  <si>
    <t>10.7.2.2</t>
  </si>
  <si>
    <t>10.7.2.3</t>
  </si>
  <si>
    <t>Ukupno bez PDV-a :</t>
  </si>
  <si>
    <t>PDV 20%:</t>
  </si>
  <si>
    <t>Ukupno sa PDV-om :</t>
  </si>
  <si>
    <t>Obrazac strukture ponuđene cene za javnu nabavku radovi na pokrivanju Zelene pijace, JN 10/26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</si>
</sst>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Ft&quot;_-;\-* #,##0.00\ &quot;Ft&quot;_-;_-* &quot;-&quot;??\ &quot;Ft&quot;_-;_-@_-"/>
  </numFmts>
  <fonts count="8">
    <font>
      <sz val="11"/>
      <color theme="1"/>
      <name val="Aptos Narrow"/>
      <family val="2"/>
      <scheme val="minor"/>
    </font>
    <font>
      <sz val="11"/>
      <color theme="1"/>
      <name val="Aptos Narrow"/>
      <family val="2"/>
      <charset val="238"/>
      <scheme val="minor"/>
    </font>
    <font>
      <sz val="11"/>
      <name val="Calibri"/>
      <family val="2"/>
    </font>
    <font>
      <sz val="10"/>
      <name val="Arial"/>
      <family val="2"/>
    </font>
    <font>
      <sz val="11"/>
      <color indexed="9"/>
      <name val="Calibri"/>
      <family val="2"/>
    </font>
    <font>
      <sz val="10"/>
      <color theme="1"/>
      <name val="Arial"/>
      <family val="2"/>
    </font>
    <font>
      <b/>
      <sz val="14"/>
      <name val="Calibri"/>
      <family val="2"/>
    </font>
    <font>
      <b/>
      <sz val="11"/>
      <name val="Calibri"/>
      <family val="2"/>
    </font>
  </fonts>
  <fills count="3">
    <fill>
      <patternFill patternType="none"/>
    </fill>
    <fill>
      <patternFill patternType="gray125"/>
    </fill>
    <fill>
      <patternFill patternType="solid">
        <fgColor indexed="53"/>
        <bgColor indexed="52"/>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s>
  <cellStyleXfs count="5">
    <xf numFmtId="0" fontId="0" fillId="0" borderId="0"/>
    <xf numFmtId="0" fontId="1" fillId="0" borderId="0"/>
    <xf numFmtId="0" fontId="3" fillId="0" borderId="0"/>
    <xf numFmtId="0" fontId="4" fillId="2" borderId="0" applyNumberFormat="0" applyBorder="0" applyAlignment="0" applyProtection="0"/>
    <xf numFmtId="164" fontId="5" fillId="0" borderId="0" applyFont="0" applyFill="0" applyBorder="0" applyAlignment="0" applyProtection="0"/>
  </cellStyleXfs>
  <cellXfs count="145">
    <xf numFmtId="0" fontId="0" fillId="0" borderId="0" xfId="0"/>
    <xf numFmtId="4" fontId="2" fillId="0" borderId="19" xfId="3" applyNumberFormat="1" applyFont="1" applyFill="1" applyBorder="1" applyAlignment="1" applyProtection="1">
      <alignment horizontal="right" vertical="center"/>
      <protection locked="0"/>
    </xf>
    <xf numFmtId="4" fontId="2" fillId="0" borderId="20" xfId="3" applyNumberFormat="1" applyFont="1" applyFill="1" applyBorder="1" applyAlignment="1" applyProtection="1">
      <alignment horizontal="right" vertical="center"/>
      <protection locked="0"/>
    </xf>
    <xf numFmtId="4" fontId="2" fillId="0" borderId="19" xfId="4" applyNumberFormat="1" applyFont="1" applyFill="1" applyBorder="1" applyAlignment="1">
      <alignment vertical="center"/>
    </xf>
    <xf numFmtId="0" fontId="2" fillId="0" borderId="8" xfId="1" applyFont="1" applyBorder="1" applyAlignment="1">
      <alignment horizontal="center" vertical="center" wrapText="1"/>
    </xf>
    <xf numFmtId="4" fontId="2" fillId="0" borderId="16" xfId="2" applyNumberFormat="1" applyFont="1" applyBorder="1" applyAlignment="1">
      <alignment horizontal="left" vertical="top" wrapText="1"/>
    </xf>
    <xf numFmtId="4" fontId="2" fillId="0" borderId="17" xfId="2" applyNumberFormat="1" applyFont="1" applyBorder="1" applyAlignment="1">
      <alignment horizontal="left" vertical="top" wrapText="1"/>
    </xf>
    <xf numFmtId="4" fontId="2" fillId="0" borderId="19" xfId="2" applyNumberFormat="1" applyFont="1" applyBorder="1" applyAlignment="1">
      <alignment horizontal="left" vertical="top" wrapText="1"/>
    </xf>
    <xf numFmtId="4" fontId="2" fillId="0" borderId="14" xfId="2" applyNumberFormat="1" applyFont="1" applyBorder="1" applyAlignment="1">
      <alignment horizontal="left" vertical="top" wrapText="1"/>
    </xf>
    <xf numFmtId="4" fontId="2" fillId="0" borderId="18" xfId="2" applyNumberFormat="1" applyFont="1" applyBorder="1" applyAlignment="1">
      <alignment horizontal="left" vertical="top" wrapText="1"/>
    </xf>
    <xf numFmtId="4" fontId="2" fillId="0" borderId="19" xfId="2" applyNumberFormat="1" applyFont="1" applyBorder="1" applyAlignment="1">
      <alignment horizontal="center" vertical="center" wrapText="1"/>
    </xf>
    <xf numFmtId="1" fontId="2" fillId="0" borderId="19" xfId="2" applyNumberFormat="1" applyFont="1" applyBorder="1" applyAlignment="1">
      <alignment horizontal="center" vertical="center"/>
    </xf>
    <xf numFmtId="4" fontId="2" fillId="0" borderId="20" xfId="2" applyNumberFormat="1" applyFont="1" applyBorder="1" applyAlignment="1">
      <alignment horizontal="left" vertical="top" wrapText="1"/>
    </xf>
    <xf numFmtId="4" fontId="2" fillId="0" borderId="20" xfId="2" applyNumberFormat="1" applyFont="1" applyBorder="1" applyAlignment="1">
      <alignment horizontal="center" vertical="center" wrapText="1"/>
    </xf>
    <xf numFmtId="1" fontId="2" fillId="0" borderId="20" xfId="2" applyNumberFormat="1" applyFont="1" applyBorder="1" applyAlignment="1">
      <alignment horizontal="center" vertical="center"/>
    </xf>
    <xf numFmtId="0" fontId="2" fillId="0" borderId="0" xfId="1" applyFont="1"/>
    <xf numFmtId="0" fontId="7" fillId="0" borderId="0" xfId="1" applyFont="1" applyAlignment="1">
      <alignment wrapText="1"/>
    </xf>
    <xf numFmtId="4" fontId="7" fillId="0" borderId="6" xfId="1" applyNumberFormat="1" applyFont="1" applyBorder="1" applyAlignment="1">
      <alignment horizontal="center" vertical="center" wrapText="1"/>
    </xf>
    <xf numFmtId="4" fontId="7" fillId="0" borderId="8" xfId="1" applyNumberFormat="1" applyFont="1" applyBorder="1" applyAlignment="1">
      <alignment horizontal="center" vertical="center" wrapText="1"/>
    </xf>
    <xf numFmtId="0" fontId="2" fillId="0" borderId="8" xfId="1" applyFont="1" applyBorder="1" applyAlignment="1">
      <alignment horizontal="justify" vertical="center" wrapText="1"/>
    </xf>
    <xf numFmtId="0" fontId="7" fillId="0" borderId="12" xfId="1" applyFont="1" applyBorder="1" applyAlignment="1">
      <alignment horizontal="justify" vertical="center" wrapText="1"/>
    </xf>
    <xf numFmtId="0" fontId="2" fillId="0" borderId="12" xfId="1" applyFont="1" applyBorder="1" applyAlignment="1">
      <alignment horizontal="justify" vertical="center" wrapText="1"/>
    </xf>
    <xf numFmtId="0" fontId="2" fillId="0" borderId="7" xfId="1" applyFont="1" applyBorder="1" applyAlignment="1">
      <alignment horizontal="justify" vertical="center" wrapText="1"/>
    </xf>
    <xf numFmtId="4" fontId="7" fillId="0" borderId="8" xfId="1" applyNumberFormat="1" applyFont="1" applyBorder="1" applyAlignment="1">
      <alignment horizontal="right" vertical="center" wrapText="1"/>
    </xf>
    <xf numFmtId="0" fontId="2" fillId="0" borderId="0" xfId="1" applyFont="1" applyAlignment="1">
      <alignment horizontal="justify" vertical="center"/>
    </xf>
    <xf numFmtId="4" fontId="2" fillId="0" borderId="0" xfId="1" applyNumberFormat="1" applyFont="1"/>
    <xf numFmtId="0" fontId="2" fillId="0" borderId="0" xfId="1" applyFont="1" applyAlignment="1">
      <alignment horizontal="left" vertical="center"/>
    </xf>
    <xf numFmtId="0" fontId="7" fillId="0" borderId="6" xfId="1" applyFont="1" applyBorder="1" applyAlignment="1">
      <alignment horizontal="justify" vertical="center" wrapText="1"/>
    </xf>
    <xf numFmtId="0" fontId="2" fillId="0" borderId="8" xfId="1" applyFont="1" applyBorder="1" applyAlignment="1">
      <alignment horizontal="center" wrapText="1"/>
    </xf>
    <xf numFmtId="4" fontId="2" fillId="0" borderId="7" xfId="1" applyNumberFormat="1" applyFont="1" applyBorder="1"/>
    <xf numFmtId="4" fontId="7" fillId="0" borderId="14" xfId="1" applyNumberFormat="1" applyFont="1" applyBorder="1" applyAlignment="1">
      <alignment horizontal="center" wrapText="1"/>
    </xf>
    <xf numFmtId="4" fontId="2" fillId="0" borderId="14" xfId="1" applyNumberFormat="1" applyFont="1" applyBorder="1"/>
    <xf numFmtId="4" fontId="7" fillId="0" borderId="14" xfId="1" applyNumberFormat="1" applyFont="1" applyBorder="1" applyAlignment="1">
      <alignment horizontal="right" vertical="center" wrapText="1"/>
    </xf>
    <xf numFmtId="4" fontId="7" fillId="0" borderId="12" xfId="1" applyNumberFormat="1" applyFont="1" applyBorder="1" applyAlignment="1">
      <alignment horizontal="center" vertical="center" wrapText="1"/>
    </xf>
    <xf numFmtId="0" fontId="2" fillId="0" borderId="14" xfId="1" applyFont="1" applyBorder="1" applyAlignment="1">
      <alignment horizontal="justify" vertical="center" wrapText="1"/>
    </xf>
    <xf numFmtId="0" fontId="2" fillId="0" borderId="14" xfId="1" applyFont="1" applyBorder="1" applyAlignment="1">
      <alignment horizontal="center" wrapText="1"/>
    </xf>
    <xf numFmtId="4" fontId="2" fillId="0" borderId="8" xfId="1" applyNumberFormat="1" applyFont="1" applyBorder="1" applyAlignment="1">
      <alignment horizontal="center" vertical="center" wrapText="1"/>
    </xf>
    <xf numFmtId="4" fontId="2" fillId="0" borderId="8" xfId="1" applyNumberFormat="1" applyFont="1" applyBorder="1" applyAlignment="1">
      <alignment horizontal="right" vertical="center" wrapText="1"/>
    </xf>
    <xf numFmtId="0" fontId="7" fillId="0" borderId="9" xfId="1" applyFont="1" applyBorder="1" applyAlignment="1">
      <alignment vertical="center" wrapText="1"/>
    </xf>
    <xf numFmtId="0" fontId="2" fillId="0" borderId="15" xfId="1" applyFont="1" applyBorder="1" applyAlignment="1">
      <alignment vertical="center" wrapText="1"/>
    </xf>
    <xf numFmtId="0" fontId="2" fillId="0" borderId="11" xfId="1" applyFont="1" applyBorder="1" applyAlignment="1">
      <alignment vertical="center" wrapText="1"/>
    </xf>
    <xf numFmtId="4" fontId="7" fillId="0" borderId="14" xfId="1" applyNumberFormat="1" applyFont="1" applyBorder="1" applyAlignment="1">
      <alignment horizontal="center" vertical="center" wrapText="1"/>
    </xf>
    <xf numFmtId="0" fontId="2" fillId="0" borderId="0" xfId="1" applyFont="1" applyAlignment="1">
      <alignment vertical="center" wrapText="1"/>
    </xf>
    <xf numFmtId="4" fontId="2" fillId="0" borderId="0" xfId="1" applyNumberFormat="1" applyFont="1" applyAlignment="1">
      <alignment vertical="center" wrapText="1"/>
    </xf>
    <xf numFmtId="0" fontId="2" fillId="0" borderId="12" xfId="1" applyFont="1" applyBorder="1" applyAlignment="1">
      <alignment horizontal="left" vertical="center" wrapText="1"/>
    </xf>
    <xf numFmtId="0" fontId="2" fillId="0" borderId="1" xfId="0" applyFont="1" applyBorder="1" applyAlignment="1">
      <alignment horizontal="justify" vertical="center" wrapText="1"/>
    </xf>
    <xf numFmtId="0" fontId="2" fillId="0" borderId="0" xfId="0" applyFont="1"/>
    <xf numFmtId="0" fontId="7"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3" xfId="0" applyFont="1" applyBorder="1" applyAlignment="1">
      <alignment horizontal="center" vertical="center" wrapText="1"/>
    </xf>
    <xf numFmtId="4" fontId="2" fillId="0" borderId="13" xfId="0" applyNumberFormat="1" applyFont="1" applyBorder="1" applyAlignment="1">
      <alignment horizontal="center" vertical="center" wrapText="1"/>
    </xf>
    <xf numFmtId="4" fontId="2" fillId="0" borderId="13" xfId="0" applyNumberFormat="1" applyFont="1" applyBorder="1" applyAlignment="1">
      <alignment vertical="center" wrapText="1"/>
    </xf>
    <xf numFmtId="0" fontId="2" fillId="0" borderId="8" xfId="0" applyFont="1" applyBorder="1" applyAlignment="1">
      <alignment horizontal="justify" vertical="center" wrapText="1"/>
    </xf>
    <xf numFmtId="0" fontId="7" fillId="0" borderId="6" xfId="0" applyFont="1" applyBorder="1" applyAlignment="1">
      <alignment horizontal="justify" vertical="center" wrapText="1"/>
    </xf>
    <xf numFmtId="0" fontId="2" fillId="0" borderId="14" xfId="0" applyFont="1" applyBorder="1" applyAlignment="1">
      <alignment horizontal="center" vertical="center" wrapText="1"/>
    </xf>
    <xf numFmtId="4" fontId="2" fillId="0" borderId="14" xfId="0" applyNumberFormat="1" applyFont="1" applyBorder="1" applyAlignment="1">
      <alignment horizontal="center" vertical="center" wrapText="1"/>
    </xf>
    <xf numFmtId="4" fontId="2" fillId="0" borderId="14" xfId="0" applyNumberFormat="1" applyFont="1" applyBorder="1" applyAlignment="1">
      <alignment vertical="center" wrapText="1"/>
    </xf>
    <xf numFmtId="0" fontId="2" fillId="0" borderId="2" xfId="0" applyFont="1" applyBorder="1" applyAlignment="1">
      <alignment horizontal="center" vertical="center" wrapText="1"/>
    </xf>
    <xf numFmtId="4" fontId="2" fillId="0" borderId="3" xfId="0" applyNumberFormat="1" applyFont="1" applyBorder="1" applyAlignment="1">
      <alignment vertical="center" wrapText="1"/>
    </xf>
    <xf numFmtId="4" fontId="7" fillId="0" borderId="14" xfId="0" applyNumberFormat="1" applyFont="1" applyBorder="1" applyAlignment="1">
      <alignment horizontal="right" vertical="center" wrapText="1"/>
    </xf>
    <xf numFmtId="0" fontId="2" fillId="0" borderId="0" xfId="0" applyFont="1" applyAlignment="1">
      <alignment horizontal="justify" vertical="center"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4" fontId="2" fillId="0" borderId="0" xfId="0" applyNumberFormat="1" applyFont="1" applyAlignment="1">
      <alignment horizontal="right" vertical="center" wrapText="1"/>
    </xf>
    <xf numFmtId="0" fontId="2" fillId="0" borderId="0" xfId="0" applyFont="1" applyAlignment="1">
      <alignment horizontal="left" vertical="center"/>
    </xf>
    <xf numFmtId="4" fontId="2" fillId="0" borderId="0" xfId="0" applyNumberFormat="1" applyFont="1"/>
    <xf numFmtId="0" fontId="2" fillId="0" borderId="14" xfId="0" applyFont="1" applyBorder="1" applyAlignment="1">
      <alignment horizontal="justify" vertical="center" wrapText="1"/>
    </xf>
    <xf numFmtId="4" fontId="2" fillId="0" borderId="3" xfId="0" applyNumberFormat="1" applyFont="1" applyBorder="1" applyAlignment="1">
      <alignment horizontal="right" vertical="center" wrapText="1"/>
    </xf>
    <xf numFmtId="0" fontId="7" fillId="0" borderId="0" xfId="0" applyFont="1" applyAlignment="1">
      <alignment wrapText="1"/>
    </xf>
    <xf numFmtId="4" fontId="2" fillId="0" borderId="12" xfId="0" applyNumberFormat="1" applyFont="1" applyBorder="1" applyAlignment="1">
      <alignment horizontal="right" vertical="center" wrapText="1"/>
    </xf>
    <xf numFmtId="4" fontId="7" fillId="0" borderId="8" xfId="0" applyNumberFormat="1" applyFont="1" applyBorder="1" applyAlignment="1">
      <alignment horizontal="right" vertical="center" wrapText="1"/>
    </xf>
    <xf numFmtId="4" fontId="7" fillId="0" borderId="3" xfId="1" applyNumberFormat="1" applyFont="1" applyBorder="1" applyAlignment="1">
      <alignment horizontal="center" vertical="center" wrapText="1"/>
    </xf>
    <xf numFmtId="4" fontId="2" fillId="0" borderId="2" xfId="1" applyNumberFormat="1" applyFont="1" applyBorder="1" applyAlignment="1">
      <alignment vertical="center" wrapText="1"/>
    </xf>
    <xf numFmtId="4" fontId="2" fillId="0" borderId="3" xfId="1" applyNumberFormat="1" applyFont="1" applyBorder="1" applyAlignment="1">
      <alignment horizontal="right" vertical="center" wrapText="1"/>
    </xf>
    <xf numFmtId="4" fontId="2" fillId="0" borderId="7" xfId="1" applyNumberFormat="1" applyFont="1" applyBorder="1" applyAlignment="1">
      <alignment horizontal="center" wrapText="1"/>
    </xf>
    <xf numFmtId="4" fontId="2" fillId="0" borderId="14" xfId="1" applyNumberFormat="1" applyFont="1" applyBorder="1" applyAlignment="1">
      <alignment horizontal="center" wrapText="1"/>
    </xf>
    <xf numFmtId="0" fontId="7" fillId="0" borderId="5" xfId="1" applyFont="1" applyBorder="1" applyAlignment="1">
      <alignment horizontal="center" vertical="center" wrapText="1"/>
    </xf>
    <xf numFmtId="0" fontId="7" fillId="0" borderId="7" xfId="1" applyFont="1" applyBorder="1" applyAlignment="1">
      <alignment horizontal="center" vertical="center" wrapText="1"/>
    </xf>
    <xf numFmtId="0" fontId="2" fillId="0" borderId="1"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4" fontId="2" fillId="0" borderId="5" xfId="0" applyNumberFormat="1" applyFont="1"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5" xfId="0" applyNumberFormat="1" applyFont="1" applyBorder="1" applyAlignment="1">
      <alignment vertical="center" wrapText="1"/>
    </xf>
    <xf numFmtId="4" fontId="2" fillId="0" borderId="7" xfId="0" applyNumberFormat="1" applyFont="1" applyBorder="1" applyAlignment="1">
      <alignment vertical="center" wrapText="1"/>
    </xf>
    <xf numFmtId="4" fontId="2" fillId="0" borderId="5" xfId="2" applyNumberFormat="1" applyFont="1" applyBorder="1" applyAlignment="1">
      <alignment horizontal="center" vertical="top" wrapText="1"/>
    </xf>
    <xf numFmtId="4" fontId="2" fillId="0" borderId="7" xfId="2" applyNumberFormat="1" applyFont="1" applyBorder="1" applyAlignment="1">
      <alignment horizontal="center" vertical="top" wrapText="1"/>
    </xf>
    <xf numFmtId="4" fontId="2" fillId="0" borderId="5" xfId="2" applyNumberFormat="1" applyFont="1" applyBorder="1" applyAlignment="1">
      <alignment horizontal="left" vertical="top" wrapText="1"/>
    </xf>
    <xf numFmtId="4" fontId="2" fillId="0" borderId="7" xfId="2" applyNumberFormat="1" applyFont="1" applyBorder="1" applyAlignment="1">
      <alignment horizontal="left" vertical="top" wrapText="1"/>
    </xf>
    <xf numFmtId="0" fontId="2" fillId="0" borderId="13" xfId="0" applyFont="1" applyBorder="1" applyAlignment="1">
      <alignment horizontal="justify" vertical="center" wrapText="1"/>
    </xf>
    <xf numFmtId="0" fontId="2" fillId="0" borderId="13" xfId="0" applyFont="1" applyBorder="1" applyAlignment="1">
      <alignment horizontal="center" vertical="center" wrapText="1"/>
    </xf>
    <xf numFmtId="4" fontId="2" fillId="0" borderId="13" xfId="0" applyNumberFormat="1" applyFont="1" applyBorder="1" applyAlignment="1">
      <alignment horizontal="center" vertical="center" wrapText="1"/>
    </xf>
    <xf numFmtId="4" fontId="2" fillId="0" borderId="13" xfId="0" applyNumberFormat="1" applyFont="1" applyBorder="1" applyAlignment="1">
      <alignment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2" fillId="0" borderId="0" xfId="1" applyFont="1" applyAlignment="1">
      <alignment horizontal="center" vertical="center" wrapText="1"/>
    </xf>
    <xf numFmtId="0" fontId="7" fillId="0" borderId="1" xfId="1" applyFont="1" applyBorder="1" applyAlignment="1">
      <alignment horizontal="right" vertical="center" wrapText="1"/>
    </xf>
    <xf numFmtId="0" fontId="7" fillId="0" borderId="2" xfId="1" applyFont="1" applyBorder="1" applyAlignment="1">
      <alignment horizontal="right" vertical="center" wrapText="1"/>
    </xf>
    <xf numFmtId="0" fontId="7" fillId="0" borderId="3" xfId="1" applyFont="1" applyBorder="1" applyAlignment="1">
      <alignment horizontal="right" vertical="center" wrapText="1"/>
    </xf>
    <xf numFmtId="0" fontId="2" fillId="0" borderId="5" xfId="1" applyFont="1" applyBorder="1" applyAlignment="1">
      <alignment horizontal="justify" vertical="center" wrapText="1"/>
    </xf>
    <xf numFmtId="0" fontId="2" fillId="0" borderId="7" xfId="1" applyFont="1" applyBorder="1" applyAlignment="1">
      <alignment horizontal="justify" vertical="center" wrapText="1"/>
    </xf>
    <xf numFmtId="0" fontId="2" fillId="0" borderId="5" xfId="1" applyFont="1" applyBorder="1" applyAlignment="1">
      <alignment horizontal="center" vertical="center" wrapText="1"/>
    </xf>
    <xf numFmtId="0" fontId="2" fillId="0" borderId="7" xfId="1" applyFont="1" applyBorder="1" applyAlignment="1">
      <alignment horizontal="center" vertical="center" wrapText="1"/>
    </xf>
    <xf numFmtId="4" fontId="2" fillId="0" borderId="5" xfId="1" applyNumberFormat="1" applyFont="1" applyBorder="1" applyAlignment="1">
      <alignment horizontal="center" vertical="center" wrapText="1"/>
    </xf>
    <xf numFmtId="4" fontId="2" fillId="0" borderId="7" xfId="1" applyNumberFormat="1" applyFont="1" applyBorder="1" applyAlignment="1">
      <alignment horizontal="center" vertical="center" wrapText="1"/>
    </xf>
    <xf numFmtId="4" fontId="2" fillId="0" borderId="5" xfId="1" applyNumberFormat="1" applyFont="1" applyBorder="1" applyAlignment="1">
      <alignment horizontal="right" vertical="center" wrapText="1"/>
    </xf>
    <xf numFmtId="4" fontId="2" fillId="0" borderId="7" xfId="1" applyNumberFormat="1" applyFont="1" applyBorder="1" applyAlignment="1">
      <alignment horizontal="right" vertical="center" wrapText="1"/>
    </xf>
    <xf numFmtId="0" fontId="2" fillId="0" borderId="1" xfId="1" applyFont="1" applyBorder="1" applyAlignment="1">
      <alignment horizontal="justify" vertical="center" wrapText="1"/>
    </xf>
    <xf numFmtId="0" fontId="2" fillId="0" borderId="2" xfId="1" applyFont="1" applyBorder="1" applyAlignment="1">
      <alignment horizontal="justify" vertical="center" wrapText="1"/>
    </xf>
    <xf numFmtId="0" fontId="2" fillId="0" borderId="3" xfId="1" applyFont="1" applyBorder="1" applyAlignment="1">
      <alignment horizontal="justify" vertical="center" wrapText="1"/>
    </xf>
    <xf numFmtId="0" fontId="2" fillId="0" borderId="13" xfId="1" applyFont="1" applyBorder="1" applyAlignment="1">
      <alignment horizontal="justify" vertical="center" wrapText="1"/>
    </xf>
    <xf numFmtId="0" fontId="2" fillId="0" borderId="13" xfId="1" applyFont="1" applyBorder="1" applyAlignment="1">
      <alignment horizontal="center" vertical="center" wrapText="1"/>
    </xf>
    <xf numFmtId="4" fontId="2" fillId="0" borderId="13" xfId="1" applyNumberFormat="1" applyFont="1" applyBorder="1" applyAlignment="1">
      <alignment horizontal="center" vertical="center" wrapText="1"/>
    </xf>
    <xf numFmtId="4" fontId="2" fillId="0" borderId="13" xfId="1" applyNumberFormat="1" applyFont="1" applyBorder="1" applyAlignment="1">
      <alignment horizontal="right" vertical="center" wrapText="1"/>
    </xf>
    <xf numFmtId="0" fontId="2" fillId="0" borderId="11" xfId="1" applyFont="1" applyBorder="1" applyAlignment="1">
      <alignment horizontal="justify" vertical="center" wrapText="1"/>
    </xf>
    <xf numFmtId="0" fontId="2" fillId="0" borderId="4" xfId="1" applyFont="1" applyBorder="1" applyAlignment="1">
      <alignment horizontal="justify" vertical="center" wrapText="1"/>
    </xf>
    <xf numFmtId="0" fontId="2" fillId="0" borderId="8" xfId="1" applyFont="1" applyBorder="1" applyAlignment="1">
      <alignment horizontal="justify" vertical="center" wrapText="1"/>
    </xf>
    <xf numFmtId="0" fontId="2" fillId="0" borderId="9" xfId="1" applyFont="1" applyBorder="1" applyAlignment="1">
      <alignment horizontal="justify" vertical="center" wrapText="1"/>
    </xf>
    <xf numFmtId="0" fontId="2" fillId="0" borderId="10" xfId="1" applyFont="1" applyBorder="1" applyAlignment="1">
      <alignment horizontal="justify" vertical="center" wrapText="1"/>
    </xf>
    <xf numFmtId="0" fontId="2" fillId="0" borderId="6" xfId="1" applyFont="1" applyBorder="1" applyAlignment="1">
      <alignment horizontal="justify"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6" xfId="1" applyFont="1" applyBorder="1" applyAlignment="1">
      <alignment horizontal="left" vertical="center" wrapText="1"/>
    </xf>
    <xf numFmtId="0" fontId="2" fillId="0" borderId="11" xfId="1" applyFont="1" applyBorder="1" applyAlignment="1">
      <alignment horizontal="left" vertical="center" wrapText="1"/>
    </xf>
    <xf numFmtId="0" fontId="2" fillId="0" borderId="4" xfId="1" applyFont="1" applyBorder="1" applyAlignment="1">
      <alignment horizontal="left" vertical="center" wrapText="1"/>
    </xf>
    <xf numFmtId="0" fontId="2" fillId="0" borderId="8" xfId="1" applyFont="1" applyBorder="1" applyAlignment="1">
      <alignment horizontal="left" vertical="center" wrapText="1"/>
    </xf>
    <xf numFmtId="0" fontId="7" fillId="0" borderId="1" xfId="1" applyFont="1" applyBorder="1" applyAlignment="1">
      <alignment horizontal="justify" vertical="center" wrapText="1"/>
    </xf>
    <xf numFmtId="0" fontId="7" fillId="0" borderId="2" xfId="1" applyFont="1" applyBorder="1" applyAlignment="1">
      <alignment horizontal="justify" vertical="center" wrapText="1"/>
    </xf>
    <xf numFmtId="0" fontId="7" fillId="0" borderId="3" xfId="1" applyFont="1" applyBorder="1" applyAlignment="1">
      <alignment horizontal="justify" vertical="center" wrapText="1"/>
    </xf>
    <xf numFmtId="0" fontId="7" fillId="0" borderId="13"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6" xfId="1" applyFont="1" applyBorder="1" applyAlignment="1">
      <alignment horizontal="center" vertical="center" wrapText="1"/>
    </xf>
    <xf numFmtId="0" fontId="7" fillId="0" borderId="4" xfId="1" applyFont="1" applyBorder="1" applyAlignment="1">
      <alignment horizontal="left" vertical="center"/>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cellXfs>
  <cellStyles count="5">
    <cellStyle name="Accent6 2" xfId="3" xr:uid="{00000000-0005-0000-0000-000000000000}"/>
    <cellStyle name="Currency 2" xfId="4" xr:uid="{00000000-0005-0000-0000-000001000000}"/>
    <cellStyle name="Normal" xfId="0" builtinId="0"/>
    <cellStyle name="Normal 2" xfId="1" xr:uid="{00000000-0005-0000-0000-000003000000}"/>
    <cellStyle name="Normal_Puting analiza cena maj 2002 2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72"/>
  <sheetViews>
    <sheetView showZeros="0" tabSelected="1" view="pageBreakPreview" zoomScale="80" zoomScaleNormal="100" zoomScaleSheetLayoutView="80" workbookViewId="0">
      <selection sqref="A1:F1"/>
    </sheetView>
  </sheetViews>
  <sheetFormatPr defaultColWidth="9.09765625" defaultRowHeight="14.4"/>
  <cols>
    <col min="1" max="1" width="10.3984375" style="15" bestFit="1" customWidth="1"/>
    <col min="2" max="2" width="41.09765625" style="15" customWidth="1"/>
    <col min="3" max="4" width="9.09765625" style="15"/>
    <col min="5" max="5" width="11.69921875" style="25" bestFit="1" customWidth="1"/>
    <col min="6" max="6" width="13.3984375" style="25" customWidth="1"/>
    <col min="7" max="16384" width="9.09765625" style="15"/>
  </cols>
  <sheetData>
    <row r="1" spans="1:7" ht="34.5" customHeight="1" thickBot="1">
      <c r="A1" s="142" t="s">
        <v>353</v>
      </c>
      <c r="B1" s="143"/>
      <c r="C1" s="143"/>
      <c r="D1" s="143"/>
      <c r="E1" s="143"/>
      <c r="F1" s="144"/>
    </row>
    <row r="2" spans="1:7" s="16" customFormat="1" ht="15" thickBot="1">
      <c r="A2" s="141" t="s">
        <v>0</v>
      </c>
      <c r="B2" s="141"/>
      <c r="C2" s="141"/>
      <c r="D2" s="141"/>
      <c r="E2" s="141"/>
      <c r="F2" s="141"/>
      <c r="G2" s="15"/>
    </row>
    <row r="3" spans="1:7" s="16" customFormat="1">
      <c r="A3" s="76" t="s">
        <v>1</v>
      </c>
      <c r="B3" s="76" t="s">
        <v>2</v>
      </c>
      <c r="C3" s="76" t="s">
        <v>3</v>
      </c>
      <c r="D3" s="76" t="s">
        <v>4</v>
      </c>
      <c r="E3" s="17" t="s">
        <v>5</v>
      </c>
      <c r="F3" s="17" t="s">
        <v>6</v>
      </c>
      <c r="G3" s="15"/>
    </row>
    <row r="4" spans="1:7" s="16" customFormat="1" ht="15" thickBot="1">
      <c r="A4" s="77"/>
      <c r="B4" s="77"/>
      <c r="C4" s="77"/>
      <c r="D4" s="77"/>
      <c r="E4" s="18" t="s">
        <v>7</v>
      </c>
      <c r="F4" s="18" t="s">
        <v>7</v>
      </c>
      <c r="G4" s="15"/>
    </row>
    <row r="5" spans="1:7" s="16" customFormat="1">
      <c r="A5" s="125" t="s">
        <v>8</v>
      </c>
      <c r="B5" s="126"/>
      <c r="C5" s="126"/>
      <c r="D5" s="126"/>
      <c r="E5" s="126"/>
      <c r="F5" s="127"/>
      <c r="G5" s="15"/>
    </row>
    <row r="6" spans="1:7" s="16" customFormat="1" ht="96.75" customHeight="1" thickBot="1">
      <c r="A6" s="122" t="s">
        <v>9</v>
      </c>
      <c r="B6" s="123"/>
      <c r="C6" s="123"/>
      <c r="D6" s="123"/>
      <c r="E6" s="123"/>
      <c r="F6" s="124"/>
      <c r="G6" s="15"/>
    </row>
    <row r="7" spans="1:7" s="16" customFormat="1">
      <c r="A7" s="107" t="s">
        <v>10</v>
      </c>
      <c r="B7" s="20" t="s">
        <v>11</v>
      </c>
      <c r="C7" s="109" t="s">
        <v>12</v>
      </c>
      <c r="D7" s="109">
        <v>1</v>
      </c>
      <c r="E7" s="111"/>
      <c r="F7" s="113">
        <f>E7*D7</f>
        <v>0</v>
      </c>
      <c r="G7" s="15"/>
    </row>
    <row r="8" spans="1:7" s="16" customFormat="1" ht="302.39999999999998">
      <c r="A8" s="118"/>
      <c r="B8" s="21" t="s">
        <v>13</v>
      </c>
      <c r="C8" s="119"/>
      <c r="D8" s="119"/>
      <c r="E8" s="120"/>
      <c r="F8" s="121"/>
      <c r="G8" s="15"/>
    </row>
    <row r="9" spans="1:7" s="16" customFormat="1" ht="15" thickBot="1">
      <c r="A9" s="108"/>
      <c r="B9" s="19" t="s">
        <v>14</v>
      </c>
      <c r="C9" s="110"/>
      <c r="D9" s="110"/>
      <c r="E9" s="112"/>
      <c r="F9" s="114"/>
      <c r="G9" s="15"/>
    </row>
    <row r="10" spans="1:7" s="16" customFormat="1">
      <c r="A10" s="107" t="s">
        <v>15</v>
      </c>
      <c r="B10" s="20" t="s">
        <v>16</v>
      </c>
      <c r="C10" s="109" t="s">
        <v>12</v>
      </c>
      <c r="D10" s="109">
        <v>1</v>
      </c>
      <c r="E10" s="111"/>
      <c r="F10" s="113">
        <f t="shared" ref="F10" si="0">E10*D10</f>
        <v>0</v>
      </c>
      <c r="G10" s="15"/>
    </row>
    <row r="11" spans="1:7" s="16" customFormat="1" ht="187.2">
      <c r="A11" s="118"/>
      <c r="B11" s="21" t="s">
        <v>17</v>
      </c>
      <c r="C11" s="119"/>
      <c r="D11" s="119"/>
      <c r="E11" s="120"/>
      <c r="F11" s="121"/>
      <c r="G11" s="15"/>
    </row>
    <row r="12" spans="1:7" s="16" customFormat="1" ht="15" thickBot="1">
      <c r="A12" s="108"/>
      <c r="B12" s="19" t="s">
        <v>14</v>
      </c>
      <c r="C12" s="110"/>
      <c r="D12" s="110"/>
      <c r="E12" s="112"/>
      <c r="F12" s="114"/>
      <c r="G12" s="15"/>
    </row>
    <row r="13" spans="1:7" s="16" customFormat="1">
      <c r="A13" s="107" t="s">
        <v>18</v>
      </c>
      <c r="B13" s="20" t="s">
        <v>19</v>
      </c>
      <c r="C13" s="109" t="s">
        <v>20</v>
      </c>
      <c r="D13" s="109">
        <v>200</v>
      </c>
      <c r="E13" s="111"/>
      <c r="F13" s="113">
        <f t="shared" ref="F13" si="1">E13*D13</f>
        <v>0</v>
      </c>
      <c r="G13" s="15"/>
    </row>
    <row r="14" spans="1:7" s="16" customFormat="1" ht="273.60000000000002">
      <c r="A14" s="118"/>
      <c r="B14" s="21" t="s">
        <v>21</v>
      </c>
      <c r="C14" s="119"/>
      <c r="D14" s="119"/>
      <c r="E14" s="120"/>
      <c r="F14" s="121"/>
      <c r="G14" s="15"/>
    </row>
    <row r="15" spans="1:7" s="16" customFormat="1" ht="15" thickBot="1">
      <c r="A15" s="108"/>
      <c r="B15" s="19" t="s">
        <v>22</v>
      </c>
      <c r="C15" s="110"/>
      <c r="D15" s="110"/>
      <c r="E15" s="112"/>
      <c r="F15" s="114"/>
      <c r="G15" s="15"/>
    </row>
    <row r="16" spans="1:7" s="16" customFormat="1">
      <c r="A16" s="107" t="s">
        <v>23</v>
      </c>
      <c r="B16" s="20" t="s">
        <v>24</v>
      </c>
      <c r="C16" s="109" t="s">
        <v>12</v>
      </c>
      <c r="D16" s="109">
        <v>1</v>
      </c>
      <c r="E16" s="111"/>
      <c r="F16" s="113">
        <f t="shared" ref="F16" si="2">E16*D16</f>
        <v>0</v>
      </c>
      <c r="G16" s="15"/>
    </row>
    <row r="17" spans="1:7" s="16" customFormat="1" ht="230.4">
      <c r="A17" s="118"/>
      <c r="B17" s="21" t="s">
        <v>25</v>
      </c>
      <c r="C17" s="119"/>
      <c r="D17" s="119"/>
      <c r="E17" s="120"/>
      <c r="F17" s="121"/>
      <c r="G17" s="15"/>
    </row>
    <row r="18" spans="1:7" s="16" customFormat="1" ht="15" thickBot="1">
      <c r="A18" s="108"/>
      <c r="B18" s="19" t="s">
        <v>14</v>
      </c>
      <c r="C18" s="110"/>
      <c r="D18" s="110"/>
      <c r="E18" s="112"/>
      <c r="F18" s="114"/>
      <c r="G18" s="15"/>
    </row>
    <row r="19" spans="1:7" s="16" customFormat="1">
      <c r="A19" s="107" t="s">
        <v>26</v>
      </c>
      <c r="B19" s="20" t="s">
        <v>27</v>
      </c>
      <c r="C19" s="109" t="s">
        <v>12</v>
      </c>
      <c r="D19" s="109">
        <v>10</v>
      </c>
      <c r="E19" s="111"/>
      <c r="F19" s="113">
        <f t="shared" ref="F19" si="3">E19*D19</f>
        <v>0</v>
      </c>
      <c r="G19" s="15"/>
    </row>
    <row r="20" spans="1:7" s="16" customFormat="1" ht="230.4">
      <c r="A20" s="118"/>
      <c r="B20" s="21" t="s">
        <v>28</v>
      </c>
      <c r="C20" s="119"/>
      <c r="D20" s="119"/>
      <c r="E20" s="120"/>
      <c r="F20" s="121"/>
      <c r="G20" s="15"/>
    </row>
    <row r="21" spans="1:7" s="16" customFormat="1" ht="15" thickBot="1">
      <c r="A21" s="108"/>
      <c r="B21" s="19" t="s">
        <v>29</v>
      </c>
      <c r="C21" s="110"/>
      <c r="D21" s="110"/>
      <c r="E21" s="112"/>
      <c r="F21" s="114"/>
      <c r="G21" s="15"/>
    </row>
    <row r="22" spans="1:7" s="16" customFormat="1" ht="28.8">
      <c r="A22" s="107" t="s">
        <v>30</v>
      </c>
      <c r="B22" s="20" t="s">
        <v>31</v>
      </c>
      <c r="C22" s="109" t="s">
        <v>12</v>
      </c>
      <c r="D22" s="109">
        <v>1</v>
      </c>
      <c r="E22" s="111"/>
      <c r="F22" s="113">
        <f t="shared" ref="F22" si="4">E22*D22</f>
        <v>0</v>
      </c>
      <c r="G22" s="15"/>
    </row>
    <row r="23" spans="1:7" s="16" customFormat="1" ht="201.6">
      <c r="A23" s="118"/>
      <c r="B23" s="21" t="s">
        <v>32</v>
      </c>
      <c r="C23" s="119"/>
      <c r="D23" s="119"/>
      <c r="E23" s="120"/>
      <c r="F23" s="121"/>
      <c r="G23" s="15"/>
    </row>
    <row r="24" spans="1:7" s="16" customFormat="1" ht="15" thickBot="1">
      <c r="A24" s="108"/>
      <c r="B24" s="19" t="s">
        <v>14</v>
      </c>
      <c r="C24" s="110"/>
      <c r="D24" s="110"/>
      <c r="E24" s="112"/>
      <c r="F24" s="114"/>
      <c r="G24" s="15"/>
    </row>
    <row r="25" spans="1:7" s="16" customFormat="1" ht="28.8">
      <c r="A25" s="107" t="s">
        <v>33</v>
      </c>
      <c r="B25" s="20" t="s">
        <v>34</v>
      </c>
      <c r="C25" s="109" t="s">
        <v>20</v>
      </c>
      <c r="D25" s="109">
        <v>200</v>
      </c>
      <c r="E25" s="111"/>
      <c r="F25" s="113">
        <f t="shared" ref="F25" si="5">E25*D25</f>
        <v>0</v>
      </c>
      <c r="G25" s="15"/>
    </row>
    <row r="26" spans="1:7" s="16" customFormat="1" ht="259.2">
      <c r="A26" s="118"/>
      <c r="B26" s="21" t="s">
        <v>35</v>
      </c>
      <c r="C26" s="119"/>
      <c r="D26" s="119"/>
      <c r="E26" s="120"/>
      <c r="F26" s="121"/>
      <c r="G26" s="15"/>
    </row>
    <row r="27" spans="1:7" s="16" customFormat="1" ht="15" thickBot="1">
      <c r="A27" s="108"/>
      <c r="B27" s="19" t="s">
        <v>36</v>
      </c>
      <c r="C27" s="110"/>
      <c r="D27" s="110"/>
      <c r="E27" s="112"/>
      <c r="F27" s="114"/>
      <c r="G27" s="15"/>
    </row>
    <row r="28" spans="1:7" s="16" customFormat="1">
      <c r="A28" s="107" t="s">
        <v>37</v>
      </c>
      <c r="B28" s="20" t="s">
        <v>38</v>
      </c>
      <c r="C28" s="109" t="s">
        <v>39</v>
      </c>
      <c r="D28" s="109">
        <v>10</v>
      </c>
      <c r="E28" s="111"/>
      <c r="F28" s="113">
        <f t="shared" ref="F28" si="6">E28*D28</f>
        <v>0</v>
      </c>
      <c r="G28" s="15"/>
    </row>
    <row r="29" spans="1:7" s="16" customFormat="1" ht="259.2">
      <c r="A29" s="118"/>
      <c r="B29" s="21" t="s">
        <v>333</v>
      </c>
      <c r="C29" s="119"/>
      <c r="D29" s="119"/>
      <c r="E29" s="120"/>
      <c r="F29" s="121"/>
      <c r="G29" s="15"/>
    </row>
    <row r="30" spans="1:7" s="16" customFormat="1" ht="15" thickBot="1">
      <c r="A30" s="108"/>
      <c r="B30" s="19" t="s">
        <v>40</v>
      </c>
      <c r="C30" s="110"/>
      <c r="D30" s="110"/>
      <c r="E30" s="112"/>
      <c r="F30" s="114"/>
      <c r="G30" s="15"/>
    </row>
    <row r="31" spans="1:7" s="16" customFormat="1">
      <c r="A31" s="107" t="s">
        <v>41</v>
      </c>
      <c r="B31" s="20" t="s">
        <v>42</v>
      </c>
      <c r="C31" s="109" t="s">
        <v>12</v>
      </c>
      <c r="D31" s="109">
        <v>1</v>
      </c>
      <c r="E31" s="111"/>
      <c r="F31" s="113">
        <f t="shared" ref="F31" si="7">E31*D31</f>
        <v>0</v>
      </c>
      <c r="G31" s="15"/>
    </row>
    <row r="32" spans="1:7" s="16" customFormat="1" ht="288">
      <c r="A32" s="118"/>
      <c r="B32" s="21" t="s">
        <v>334</v>
      </c>
      <c r="C32" s="119"/>
      <c r="D32" s="119"/>
      <c r="E32" s="120"/>
      <c r="F32" s="121"/>
      <c r="G32" s="15"/>
    </row>
    <row r="33" spans="1:7" s="16" customFormat="1" ht="86.4">
      <c r="A33" s="118"/>
      <c r="B33" s="21" t="s">
        <v>335</v>
      </c>
      <c r="C33" s="119"/>
      <c r="D33" s="119"/>
      <c r="E33" s="120"/>
      <c r="F33" s="121"/>
      <c r="G33" s="15"/>
    </row>
    <row r="34" spans="1:7" s="16" customFormat="1" ht="15" thickBot="1">
      <c r="A34" s="108"/>
      <c r="B34" s="19" t="s">
        <v>14</v>
      </c>
      <c r="C34" s="110"/>
      <c r="D34" s="110"/>
      <c r="E34" s="112"/>
      <c r="F34" s="114"/>
      <c r="G34" s="15"/>
    </row>
    <row r="35" spans="1:7" ht="15" thickBot="1">
      <c r="A35" s="115" t="s">
        <v>8</v>
      </c>
      <c r="B35" s="116"/>
      <c r="C35" s="116"/>
      <c r="D35" s="116"/>
      <c r="E35" s="117"/>
      <c r="F35" s="23">
        <f>SUM(F7:F34)</f>
        <v>0</v>
      </c>
    </row>
    <row r="37" spans="1:7" ht="15" thickBot="1">
      <c r="A37" s="24"/>
    </row>
    <row r="38" spans="1:7">
      <c r="A38" s="76" t="s">
        <v>1</v>
      </c>
      <c r="B38" s="76" t="s">
        <v>2</v>
      </c>
      <c r="C38" s="76" t="s">
        <v>3</v>
      </c>
      <c r="D38" s="76" t="s">
        <v>4</v>
      </c>
      <c r="E38" s="17" t="s">
        <v>5</v>
      </c>
      <c r="F38" s="17" t="s">
        <v>6</v>
      </c>
    </row>
    <row r="39" spans="1:7" ht="15" thickBot="1">
      <c r="A39" s="77"/>
      <c r="B39" s="77"/>
      <c r="C39" s="77"/>
      <c r="D39" s="77"/>
      <c r="E39" s="18" t="s">
        <v>7</v>
      </c>
      <c r="F39" s="18" t="s">
        <v>7</v>
      </c>
    </row>
    <row r="40" spans="1:7">
      <c r="A40" s="125" t="s">
        <v>43</v>
      </c>
      <c r="B40" s="126"/>
      <c r="C40" s="126"/>
      <c r="D40" s="126"/>
      <c r="E40" s="126"/>
      <c r="F40" s="127"/>
    </row>
    <row r="41" spans="1:7" ht="156.75" customHeight="1" thickBot="1">
      <c r="A41" s="122" t="s">
        <v>44</v>
      </c>
      <c r="B41" s="123"/>
      <c r="C41" s="123"/>
      <c r="D41" s="123"/>
      <c r="E41" s="123"/>
      <c r="F41" s="124"/>
    </row>
    <row r="42" spans="1:7" ht="28.8">
      <c r="A42" s="107" t="s">
        <v>45</v>
      </c>
      <c r="B42" s="20" t="s">
        <v>46</v>
      </c>
      <c r="C42" s="109" t="s">
        <v>20</v>
      </c>
      <c r="D42" s="109">
        <v>45</v>
      </c>
      <c r="E42" s="111"/>
      <c r="F42" s="113">
        <f>E42*D42</f>
        <v>0</v>
      </c>
    </row>
    <row r="43" spans="1:7" ht="273.60000000000002">
      <c r="A43" s="118"/>
      <c r="B43" s="21" t="s">
        <v>47</v>
      </c>
      <c r="C43" s="119"/>
      <c r="D43" s="119"/>
      <c r="E43" s="120"/>
      <c r="F43" s="121"/>
    </row>
    <row r="44" spans="1:7" ht="15" thickBot="1">
      <c r="A44" s="108"/>
      <c r="B44" s="19" t="s">
        <v>22</v>
      </c>
      <c r="C44" s="110"/>
      <c r="D44" s="110"/>
      <c r="E44" s="112"/>
      <c r="F44" s="114"/>
    </row>
    <row r="45" spans="1:7" ht="15" thickBot="1">
      <c r="A45" s="115" t="s">
        <v>43</v>
      </c>
      <c r="B45" s="116"/>
      <c r="C45" s="116"/>
      <c r="D45" s="116"/>
      <c r="E45" s="117"/>
      <c r="F45" s="23">
        <f>F42</f>
        <v>0</v>
      </c>
    </row>
    <row r="47" spans="1:7" ht="15" thickBot="1">
      <c r="A47" s="24"/>
    </row>
    <row r="48" spans="1:7">
      <c r="A48" s="76" t="s">
        <v>1</v>
      </c>
      <c r="B48" s="76" t="s">
        <v>2</v>
      </c>
      <c r="C48" s="76" t="s">
        <v>3</v>
      </c>
      <c r="D48" s="76" t="s">
        <v>4</v>
      </c>
      <c r="E48" s="17" t="s">
        <v>5</v>
      </c>
      <c r="F48" s="17" t="s">
        <v>6</v>
      </c>
    </row>
    <row r="49" spans="1:6" ht="15" thickBot="1">
      <c r="A49" s="77"/>
      <c r="B49" s="77"/>
      <c r="C49" s="77"/>
      <c r="D49" s="77"/>
      <c r="E49" s="18" t="s">
        <v>7</v>
      </c>
      <c r="F49" s="18" t="s">
        <v>7</v>
      </c>
    </row>
    <row r="50" spans="1:6">
      <c r="A50" s="125" t="s">
        <v>48</v>
      </c>
      <c r="B50" s="126"/>
      <c r="C50" s="126"/>
      <c r="D50" s="126"/>
      <c r="E50" s="126"/>
      <c r="F50" s="127"/>
    </row>
    <row r="51" spans="1:6" ht="147" customHeight="1" thickBot="1">
      <c r="A51" s="122" t="s">
        <v>49</v>
      </c>
      <c r="B51" s="123"/>
      <c r="C51" s="123"/>
      <c r="D51" s="123"/>
      <c r="E51" s="123"/>
      <c r="F51" s="124"/>
    </row>
    <row r="52" spans="1:6">
      <c r="A52" s="107" t="s">
        <v>50</v>
      </c>
      <c r="B52" s="20" t="s">
        <v>51</v>
      </c>
      <c r="C52" s="109" t="s">
        <v>39</v>
      </c>
      <c r="D52" s="109">
        <v>16</v>
      </c>
      <c r="E52" s="111"/>
      <c r="F52" s="113">
        <f>E52*D52</f>
        <v>0</v>
      </c>
    </row>
    <row r="53" spans="1:6" ht="187.2">
      <c r="A53" s="118"/>
      <c r="B53" s="21" t="s">
        <v>52</v>
      </c>
      <c r="C53" s="119"/>
      <c r="D53" s="119"/>
      <c r="E53" s="120"/>
      <c r="F53" s="121"/>
    </row>
    <row r="54" spans="1:6" ht="15" thickBot="1">
      <c r="A54" s="108"/>
      <c r="B54" s="19" t="s">
        <v>53</v>
      </c>
      <c r="C54" s="110"/>
      <c r="D54" s="110"/>
      <c r="E54" s="112"/>
      <c r="F54" s="114"/>
    </row>
    <row r="55" spans="1:6">
      <c r="A55" s="107" t="s">
        <v>54</v>
      </c>
      <c r="B55" s="20" t="s">
        <v>55</v>
      </c>
      <c r="C55" s="109" t="s">
        <v>20</v>
      </c>
      <c r="D55" s="109">
        <v>45</v>
      </c>
      <c r="E55" s="111"/>
      <c r="F55" s="113">
        <f t="shared" ref="F55" si="8">E55*D55</f>
        <v>0</v>
      </c>
    </row>
    <row r="56" spans="1:6" ht="115.2">
      <c r="A56" s="118"/>
      <c r="B56" s="21" t="s">
        <v>56</v>
      </c>
      <c r="C56" s="119"/>
      <c r="D56" s="119"/>
      <c r="E56" s="120"/>
      <c r="F56" s="121"/>
    </row>
    <row r="57" spans="1:6" ht="15" thickBot="1">
      <c r="A57" s="108"/>
      <c r="B57" s="19" t="s">
        <v>22</v>
      </c>
      <c r="C57" s="110"/>
      <c r="D57" s="110"/>
      <c r="E57" s="112"/>
      <c r="F57" s="114"/>
    </row>
    <row r="58" spans="1:6">
      <c r="A58" s="107" t="s">
        <v>57</v>
      </c>
      <c r="B58" s="20" t="s">
        <v>58</v>
      </c>
      <c r="C58" s="109" t="s">
        <v>20</v>
      </c>
      <c r="D58" s="109">
        <v>45</v>
      </c>
      <c r="E58" s="111"/>
      <c r="F58" s="113">
        <f t="shared" ref="F58" si="9">E58*D58</f>
        <v>0</v>
      </c>
    </row>
    <row r="59" spans="1:6" ht="129.6">
      <c r="A59" s="118"/>
      <c r="B59" s="21" t="s">
        <v>59</v>
      </c>
      <c r="C59" s="119"/>
      <c r="D59" s="119"/>
      <c r="E59" s="120"/>
      <c r="F59" s="121"/>
    </row>
    <row r="60" spans="1:6" ht="15" thickBot="1">
      <c r="A60" s="108"/>
      <c r="B60" s="19" t="s">
        <v>22</v>
      </c>
      <c r="C60" s="110"/>
      <c r="D60" s="110"/>
      <c r="E60" s="112"/>
      <c r="F60" s="114"/>
    </row>
    <row r="61" spans="1:6">
      <c r="A61" s="107" t="s">
        <v>60</v>
      </c>
      <c r="B61" s="20" t="s">
        <v>61</v>
      </c>
      <c r="C61" s="109" t="s">
        <v>39</v>
      </c>
      <c r="D61" s="109">
        <v>5</v>
      </c>
      <c r="E61" s="111"/>
      <c r="F61" s="113">
        <f t="shared" ref="F61" si="10">E61*D61</f>
        <v>0</v>
      </c>
    </row>
    <row r="62" spans="1:6" ht="187.2">
      <c r="A62" s="118"/>
      <c r="B62" s="21" t="s">
        <v>62</v>
      </c>
      <c r="C62" s="119"/>
      <c r="D62" s="119"/>
      <c r="E62" s="120"/>
      <c r="F62" s="121"/>
    </row>
    <row r="63" spans="1:6" ht="15" thickBot="1">
      <c r="A63" s="108"/>
      <c r="B63" s="19" t="s">
        <v>53</v>
      </c>
      <c r="C63" s="110"/>
      <c r="D63" s="110"/>
      <c r="E63" s="112"/>
      <c r="F63" s="114"/>
    </row>
    <row r="64" spans="1:6" ht="15" thickBot="1">
      <c r="A64" s="115" t="s">
        <v>48</v>
      </c>
      <c r="B64" s="116"/>
      <c r="C64" s="116"/>
      <c r="D64" s="116"/>
      <c r="E64" s="117"/>
      <c r="F64" s="23">
        <f>SUM(F52:F63)</f>
        <v>0</v>
      </c>
    </row>
    <row r="65" spans="1:6">
      <c r="A65" s="26"/>
    </row>
    <row r="66" spans="1:6" ht="15" thickBot="1">
      <c r="A66" s="26"/>
    </row>
    <row r="67" spans="1:6">
      <c r="A67" s="76" t="s">
        <v>1</v>
      </c>
      <c r="B67" s="76" t="s">
        <v>2</v>
      </c>
      <c r="C67" s="76" t="s">
        <v>3</v>
      </c>
      <c r="D67" s="76" t="s">
        <v>4</v>
      </c>
      <c r="E67" s="17" t="s">
        <v>5</v>
      </c>
      <c r="F67" s="17" t="s">
        <v>6</v>
      </c>
    </row>
    <row r="68" spans="1:6" ht="15" thickBot="1">
      <c r="A68" s="77"/>
      <c r="B68" s="77"/>
      <c r="C68" s="77"/>
      <c r="D68" s="77"/>
      <c r="E68" s="18" t="s">
        <v>7</v>
      </c>
      <c r="F68" s="18" t="s">
        <v>7</v>
      </c>
    </row>
    <row r="69" spans="1:6">
      <c r="A69" s="125" t="s">
        <v>63</v>
      </c>
      <c r="B69" s="126"/>
      <c r="C69" s="126"/>
      <c r="D69" s="126"/>
      <c r="E69" s="126"/>
      <c r="F69" s="127"/>
    </row>
    <row r="70" spans="1:6" ht="135.75" customHeight="1" thickBot="1">
      <c r="A70" s="122" t="s">
        <v>64</v>
      </c>
      <c r="B70" s="123"/>
      <c r="C70" s="123"/>
      <c r="D70" s="123"/>
      <c r="E70" s="123"/>
      <c r="F70" s="124"/>
    </row>
    <row r="71" spans="1:6">
      <c r="A71" s="107" t="s">
        <v>65</v>
      </c>
      <c r="B71" s="27" t="s">
        <v>66</v>
      </c>
      <c r="C71" s="109"/>
      <c r="D71" s="109"/>
      <c r="E71" s="111"/>
      <c r="F71" s="113"/>
    </row>
    <row r="72" spans="1:6" ht="173.4" thickBot="1">
      <c r="A72" s="108"/>
      <c r="B72" s="19" t="s">
        <v>336</v>
      </c>
      <c r="C72" s="110"/>
      <c r="D72" s="110"/>
      <c r="E72" s="112"/>
      <c r="F72" s="114"/>
    </row>
    <row r="73" spans="1:6" ht="130.19999999999999" thickBot="1">
      <c r="A73" s="22" t="s">
        <v>67</v>
      </c>
      <c r="B73" s="19" t="s">
        <v>315</v>
      </c>
      <c r="C73" s="28" t="s">
        <v>68</v>
      </c>
      <c r="D73" s="28">
        <v>120</v>
      </c>
      <c r="E73" s="74"/>
      <c r="F73" s="29">
        <f>E73*D73</f>
        <v>0</v>
      </c>
    </row>
    <row r="74" spans="1:6" ht="115.8" thickBot="1">
      <c r="A74" s="22" t="s">
        <v>69</v>
      </c>
      <c r="B74" s="19" t="s">
        <v>316</v>
      </c>
      <c r="C74" s="28" t="s">
        <v>20</v>
      </c>
      <c r="D74" s="28">
        <v>600</v>
      </c>
      <c r="E74" s="75"/>
      <c r="F74" s="31">
        <f t="shared" ref="F74:F76" si="11">E74*D74</f>
        <v>0</v>
      </c>
    </row>
    <row r="75" spans="1:6" ht="87" thickBot="1">
      <c r="A75" s="22" t="s">
        <v>70</v>
      </c>
      <c r="B75" s="19" t="s">
        <v>317</v>
      </c>
      <c r="C75" s="28" t="s">
        <v>20</v>
      </c>
      <c r="D75" s="28">
        <v>50</v>
      </c>
      <c r="E75" s="75"/>
      <c r="F75" s="31">
        <f t="shared" si="11"/>
        <v>0</v>
      </c>
    </row>
    <row r="76" spans="1:6" ht="72.599999999999994" thickBot="1">
      <c r="A76" s="22" t="s">
        <v>71</v>
      </c>
      <c r="B76" s="19" t="s">
        <v>318</v>
      </c>
      <c r="C76" s="28" t="s">
        <v>20</v>
      </c>
      <c r="D76" s="28">
        <v>200</v>
      </c>
      <c r="E76" s="75"/>
      <c r="F76" s="31">
        <f t="shared" si="11"/>
        <v>0</v>
      </c>
    </row>
    <row r="77" spans="1:6">
      <c r="A77" s="107" t="s">
        <v>72</v>
      </c>
      <c r="B77" s="27" t="s">
        <v>73</v>
      </c>
      <c r="C77" s="109"/>
      <c r="D77" s="109"/>
      <c r="E77" s="111"/>
      <c r="F77" s="113"/>
    </row>
    <row r="78" spans="1:6" ht="274.2" thickBot="1">
      <c r="A78" s="108"/>
      <c r="B78" s="19" t="s">
        <v>74</v>
      </c>
      <c r="C78" s="110"/>
      <c r="D78" s="110"/>
      <c r="E78" s="112"/>
      <c r="F78" s="114"/>
    </row>
    <row r="79" spans="1:6" ht="72.599999999999994" thickBot="1">
      <c r="A79" s="22" t="s">
        <v>75</v>
      </c>
      <c r="B79" s="19" t="s">
        <v>319</v>
      </c>
      <c r="C79" s="28" t="s">
        <v>20</v>
      </c>
      <c r="D79" s="28">
        <v>90</v>
      </c>
      <c r="E79" s="74"/>
      <c r="F79" s="29">
        <f>D79*E79</f>
        <v>0</v>
      </c>
    </row>
    <row r="80" spans="1:6" ht="87" thickBot="1">
      <c r="A80" s="22" t="s">
        <v>76</v>
      </c>
      <c r="B80" s="19" t="s">
        <v>320</v>
      </c>
      <c r="C80" s="28" t="s">
        <v>68</v>
      </c>
      <c r="D80" s="28">
        <v>37</v>
      </c>
      <c r="E80" s="75"/>
      <c r="F80" s="31">
        <f t="shared" ref="F80:F85" si="12">D80*E80</f>
        <v>0</v>
      </c>
    </row>
    <row r="81" spans="1:6" ht="87" thickBot="1">
      <c r="A81" s="22" t="s">
        <v>77</v>
      </c>
      <c r="B81" s="19" t="s">
        <v>321</v>
      </c>
      <c r="C81" s="28" t="s">
        <v>78</v>
      </c>
      <c r="D81" s="28">
        <v>60</v>
      </c>
      <c r="E81" s="75"/>
      <c r="F81" s="31">
        <f t="shared" si="12"/>
        <v>0</v>
      </c>
    </row>
    <row r="82" spans="1:6" ht="43.8" thickBot="1">
      <c r="A82" s="22" t="s">
        <v>79</v>
      </c>
      <c r="B82" s="19" t="s">
        <v>322</v>
      </c>
      <c r="C82" s="28" t="s">
        <v>39</v>
      </c>
      <c r="D82" s="28">
        <v>2</v>
      </c>
      <c r="E82" s="75"/>
      <c r="F82" s="31">
        <f t="shared" si="12"/>
        <v>0</v>
      </c>
    </row>
    <row r="83" spans="1:6" ht="72.599999999999994" thickBot="1">
      <c r="A83" s="22" t="s">
        <v>80</v>
      </c>
      <c r="B83" s="19" t="s">
        <v>323</v>
      </c>
      <c r="C83" s="28" t="s">
        <v>20</v>
      </c>
      <c r="D83" s="28">
        <v>90</v>
      </c>
      <c r="E83" s="75"/>
      <c r="F83" s="31">
        <f t="shared" si="12"/>
        <v>0</v>
      </c>
    </row>
    <row r="84" spans="1:6" ht="72.599999999999994" thickBot="1">
      <c r="A84" s="22" t="s">
        <v>81</v>
      </c>
      <c r="B84" s="19" t="s">
        <v>324</v>
      </c>
      <c r="C84" s="28" t="s">
        <v>20</v>
      </c>
      <c r="D84" s="28">
        <v>90</v>
      </c>
      <c r="E84" s="75"/>
      <c r="F84" s="31">
        <f t="shared" si="12"/>
        <v>0</v>
      </c>
    </row>
    <row r="85" spans="1:6" ht="58.2" thickBot="1">
      <c r="A85" s="22" t="s">
        <v>82</v>
      </c>
      <c r="B85" s="19" t="s">
        <v>325</v>
      </c>
      <c r="C85" s="28" t="s">
        <v>20</v>
      </c>
      <c r="D85" s="28">
        <v>90</v>
      </c>
      <c r="E85" s="75"/>
      <c r="F85" s="31">
        <f t="shared" si="12"/>
        <v>0</v>
      </c>
    </row>
    <row r="86" spans="1:6" ht="15" thickBot="1">
      <c r="A86" s="134" t="s">
        <v>63</v>
      </c>
      <c r="B86" s="135"/>
      <c r="C86" s="135"/>
      <c r="D86" s="135"/>
      <c r="E86" s="136"/>
      <c r="F86" s="32">
        <f>SUM(F71:F85)</f>
        <v>0</v>
      </c>
    </row>
    <row r="88" spans="1:6" ht="15" thickBot="1">
      <c r="A88" s="26"/>
    </row>
    <row r="89" spans="1:6">
      <c r="A89" s="76" t="s">
        <v>1</v>
      </c>
      <c r="B89" s="76" t="s">
        <v>2</v>
      </c>
      <c r="C89" s="76" t="s">
        <v>3</v>
      </c>
      <c r="D89" s="76" t="s">
        <v>4</v>
      </c>
      <c r="E89" s="17" t="s">
        <v>5</v>
      </c>
      <c r="F89" s="17" t="s">
        <v>6</v>
      </c>
    </row>
    <row r="90" spans="1:6" ht="15" thickBot="1">
      <c r="A90" s="137"/>
      <c r="B90" s="137"/>
      <c r="C90" s="137"/>
      <c r="D90" s="137"/>
      <c r="E90" s="33" t="s">
        <v>7</v>
      </c>
      <c r="F90" s="33" t="s">
        <v>7</v>
      </c>
    </row>
    <row r="91" spans="1:6" ht="15" customHeight="1">
      <c r="A91" s="138" t="s">
        <v>83</v>
      </c>
      <c r="B91" s="139"/>
      <c r="C91" s="139"/>
      <c r="D91" s="139"/>
      <c r="E91" s="139"/>
      <c r="F91" s="140"/>
    </row>
    <row r="92" spans="1:6" ht="143.25" customHeight="1" thickBot="1">
      <c r="A92" s="131" t="s">
        <v>64</v>
      </c>
      <c r="B92" s="132"/>
      <c r="C92" s="132"/>
      <c r="D92" s="132"/>
      <c r="E92" s="132"/>
      <c r="F92" s="133"/>
    </row>
    <row r="93" spans="1:6">
      <c r="A93" s="118" t="s">
        <v>84</v>
      </c>
      <c r="B93" s="20" t="s">
        <v>85</v>
      </c>
      <c r="C93" s="119" t="s">
        <v>39</v>
      </c>
      <c r="D93" s="119">
        <v>16</v>
      </c>
      <c r="E93" s="120"/>
      <c r="F93" s="121">
        <f>E93*D93</f>
        <v>0</v>
      </c>
    </row>
    <row r="94" spans="1:6" ht="201.6">
      <c r="A94" s="118"/>
      <c r="B94" s="21" t="s">
        <v>86</v>
      </c>
      <c r="C94" s="119"/>
      <c r="D94" s="119"/>
      <c r="E94" s="120"/>
      <c r="F94" s="121"/>
    </row>
    <row r="95" spans="1:6" ht="15" thickBot="1">
      <c r="A95" s="108"/>
      <c r="B95" s="19" t="s">
        <v>53</v>
      </c>
      <c r="C95" s="110"/>
      <c r="D95" s="110"/>
      <c r="E95" s="112"/>
      <c r="F95" s="114"/>
    </row>
    <row r="96" spans="1:6">
      <c r="A96" s="107" t="s">
        <v>87</v>
      </c>
      <c r="B96" s="20" t="s">
        <v>88</v>
      </c>
      <c r="C96" s="109"/>
      <c r="D96" s="109"/>
      <c r="E96" s="111"/>
      <c r="F96" s="113"/>
    </row>
    <row r="97" spans="1:6" ht="115.8" thickBot="1">
      <c r="A97" s="118"/>
      <c r="B97" s="21" t="s">
        <v>89</v>
      </c>
      <c r="C97" s="119"/>
      <c r="D97" s="119"/>
      <c r="E97" s="120"/>
      <c r="F97" s="121"/>
    </row>
    <row r="98" spans="1:6" ht="72.599999999999994" thickBot="1">
      <c r="A98" s="34" t="s">
        <v>90</v>
      </c>
      <c r="B98" s="34" t="s">
        <v>326</v>
      </c>
      <c r="C98" s="35" t="s">
        <v>20</v>
      </c>
      <c r="D98" s="35">
        <v>40</v>
      </c>
      <c r="E98" s="75"/>
      <c r="F98" s="31">
        <f>E98*D98</f>
        <v>0</v>
      </c>
    </row>
    <row r="99" spans="1:6" ht="58.2" thickBot="1">
      <c r="A99" s="34" t="s">
        <v>91</v>
      </c>
      <c r="B99" s="34" t="s">
        <v>327</v>
      </c>
      <c r="C99" s="35" t="s">
        <v>20</v>
      </c>
      <c r="D99" s="35">
        <v>40</v>
      </c>
      <c r="E99" s="75"/>
      <c r="F99" s="31">
        <f t="shared" ref="F99:F102" si="13">E99*D99</f>
        <v>0</v>
      </c>
    </row>
    <row r="100" spans="1:6" ht="72.599999999999994" thickBot="1">
      <c r="A100" s="34" t="s">
        <v>92</v>
      </c>
      <c r="B100" s="34" t="s">
        <v>328</v>
      </c>
      <c r="C100" s="35" t="s">
        <v>39</v>
      </c>
      <c r="D100" s="35">
        <v>1.3</v>
      </c>
      <c r="E100" s="75"/>
      <c r="F100" s="31">
        <f t="shared" si="13"/>
        <v>0</v>
      </c>
    </row>
    <row r="101" spans="1:6" ht="72.599999999999994" thickBot="1">
      <c r="A101" s="34" t="s">
        <v>93</v>
      </c>
      <c r="B101" s="34" t="s">
        <v>329</v>
      </c>
      <c r="C101" s="35" t="s">
        <v>39</v>
      </c>
      <c r="D101" s="35">
        <v>3</v>
      </c>
      <c r="E101" s="75"/>
      <c r="F101" s="31">
        <f t="shared" si="13"/>
        <v>0</v>
      </c>
    </row>
    <row r="102" spans="1:6" ht="72.599999999999994" thickBot="1">
      <c r="A102" s="34" t="s">
        <v>94</v>
      </c>
      <c r="B102" s="34" t="s">
        <v>330</v>
      </c>
      <c r="C102" s="35" t="s">
        <v>20</v>
      </c>
      <c r="D102" s="35">
        <v>40</v>
      </c>
      <c r="E102" s="30"/>
      <c r="F102" s="31">
        <f t="shared" si="13"/>
        <v>0</v>
      </c>
    </row>
    <row r="103" spans="1:6" ht="19.5" customHeight="1">
      <c r="A103" s="107" t="s">
        <v>95</v>
      </c>
      <c r="B103" s="20" t="s">
        <v>96</v>
      </c>
      <c r="C103" s="109" t="s">
        <v>97</v>
      </c>
      <c r="D103" s="109">
        <v>7</v>
      </c>
      <c r="E103" s="111"/>
      <c r="F103" s="113">
        <f>E103*D103</f>
        <v>0</v>
      </c>
    </row>
    <row r="104" spans="1:6" ht="28.8">
      <c r="A104" s="118"/>
      <c r="B104" s="21" t="s">
        <v>98</v>
      </c>
      <c r="C104" s="119"/>
      <c r="D104" s="119"/>
      <c r="E104" s="120"/>
      <c r="F104" s="121"/>
    </row>
    <row r="105" spans="1:6" ht="15" thickBot="1">
      <c r="A105" s="108"/>
      <c r="B105" s="19" t="s">
        <v>99</v>
      </c>
      <c r="C105" s="110"/>
      <c r="D105" s="110"/>
      <c r="E105" s="112"/>
      <c r="F105" s="114"/>
    </row>
    <row r="106" spans="1:6">
      <c r="A106" s="107" t="s">
        <v>100</v>
      </c>
      <c r="B106" s="20" t="s">
        <v>101</v>
      </c>
      <c r="C106" s="109"/>
      <c r="D106" s="109"/>
      <c r="E106" s="111"/>
      <c r="F106" s="113"/>
    </row>
    <row r="107" spans="1:6" ht="28.8">
      <c r="A107" s="118"/>
      <c r="B107" s="21" t="s">
        <v>331</v>
      </c>
      <c r="C107" s="119"/>
      <c r="D107" s="119"/>
      <c r="E107" s="120"/>
      <c r="F107" s="121"/>
    </row>
    <row r="108" spans="1:6" ht="15" thickBot="1">
      <c r="A108" s="108"/>
      <c r="B108" s="19" t="s">
        <v>22</v>
      </c>
      <c r="C108" s="110"/>
      <c r="D108" s="110"/>
      <c r="E108" s="112"/>
      <c r="F108" s="114"/>
    </row>
    <row r="109" spans="1:6" ht="72.599999999999994" thickBot="1">
      <c r="A109" s="22" t="s">
        <v>102</v>
      </c>
      <c r="B109" s="19" t="s">
        <v>103</v>
      </c>
      <c r="C109" s="4" t="s">
        <v>20</v>
      </c>
      <c r="D109" s="4">
        <v>700</v>
      </c>
      <c r="E109" s="36"/>
      <c r="F109" s="37">
        <f>E109*D109</f>
        <v>0</v>
      </c>
    </row>
    <row r="110" spans="1:6" ht="43.8" thickBot="1">
      <c r="A110" s="22" t="s">
        <v>104</v>
      </c>
      <c r="B110" s="19" t="s">
        <v>105</v>
      </c>
      <c r="C110" s="4" t="s">
        <v>20</v>
      </c>
      <c r="D110" s="4">
        <v>250</v>
      </c>
      <c r="E110" s="36"/>
      <c r="F110" s="37">
        <f>E110*D110</f>
        <v>0</v>
      </c>
    </row>
    <row r="111" spans="1:6" ht="72.599999999999994" thickBot="1">
      <c r="A111" s="22" t="s">
        <v>106</v>
      </c>
      <c r="B111" s="19" t="s">
        <v>107</v>
      </c>
      <c r="C111" s="4" t="s">
        <v>20</v>
      </c>
      <c r="D111" s="4">
        <v>500</v>
      </c>
      <c r="E111" s="36"/>
      <c r="F111" s="37">
        <f>E111*D111</f>
        <v>0</v>
      </c>
    </row>
    <row r="112" spans="1:6" ht="15" thickBot="1">
      <c r="A112" s="115" t="s">
        <v>83</v>
      </c>
      <c r="B112" s="116"/>
      <c r="C112" s="116"/>
      <c r="D112" s="116"/>
      <c r="E112" s="117"/>
      <c r="F112" s="23">
        <f>SUM(F93:F111)</f>
        <v>0</v>
      </c>
    </row>
    <row r="114" spans="1:6" ht="15" thickBot="1">
      <c r="A114" s="26"/>
    </row>
    <row r="115" spans="1:6">
      <c r="A115" s="76" t="s">
        <v>1</v>
      </c>
      <c r="B115" s="76" t="s">
        <v>2</v>
      </c>
      <c r="C115" s="76" t="s">
        <v>3</v>
      </c>
      <c r="D115" s="76" t="s">
        <v>4</v>
      </c>
      <c r="E115" s="17" t="s">
        <v>5</v>
      </c>
      <c r="F115" s="17" t="s">
        <v>6</v>
      </c>
    </row>
    <row r="116" spans="1:6" ht="15" thickBot="1">
      <c r="A116" s="77"/>
      <c r="B116" s="77"/>
      <c r="C116" s="77"/>
      <c r="D116" s="77"/>
      <c r="E116" s="18" t="s">
        <v>7</v>
      </c>
      <c r="F116" s="18" t="s">
        <v>7</v>
      </c>
    </row>
    <row r="117" spans="1:6" ht="15" customHeight="1">
      <c r="A117" s="128" t="s">
        <v>108</v>
      </c>
      <c r="B117" s="129"/>
      <c r="C117" s="129"/>
      <c r="D117" s="129"/>
      <c r="E117" s="129"/>
      <c r="F117" s="130"/>
    </row>
    <row r="118" spans="1:6" ht="334.5" customHeight="1" thickBot="1">
      <c r="A118" s="131" t="s">
        <v>109</v>
      </c>
      <c r="B118" s="132"/>
      <c r="C118" s="132"/>
      <c r="D118" s="132"/>
      <c r="E118" s="132"/>
      <c r="F118" s="133"/>
    </row>
    <row r="119" spans="1:6">
      <c r="A119" s="107" t="s">
        <v>110</v>
      </c>
      <c r="B119" s="38" t="s">
        <v>111</v>
      </c>
      <c r="C119" s="109" t="s">
        <v>78</v>
      </c>
      <c r="D119" s="109">
        <v>2500</v>
      </c>
      <c r="E119" s="111"/>
      <c r="F119" s="113">
        <f>E119*D119</f>
        <v>0</v>
      </c>
    </row>
    <row r="120" spans="1:6" ht="187.2">
      <c r="A120" s="118"/>
      <c r="B120" s="39" t="s">
        <v>112</v>
      </c>
      <c r="C120" s="119"/>
      <c r="D120" s="119"/>
      <c r="E120" s="120"/>
      <c r="F120" s="121"/>
    </row>
    <row r="121" spans="1:6" ht="15" thickBot="1">
      <c r="A121" s="108"/>
      <c r="B121" s="40" t="s">
        <v>113</v>
      </c>
      <c r="C121" s="110"/>
      <c r="D121" s="110"/>
      <c r="E121" s="112"/>
      <c r="F121" s="114"/>
    </row>
    <row r="122" spans="1:6" ht="15" thickBot="1">
      <c r="A122" s="78" t="s">
        <v>108</v>
      </c>
      <c r="B122" s="79"/>
      <c r="C122" s="79"/>
      <c r="D122" s="79"/>
      <c r="E122" s="79"/>
      <c r="F122" s="41">
        <f>F119</f>
        <v>0</v>
      </c>
    </row>
    <row r="123" spans="1:6">
      <c r="A123" s="42"/>
      <c r="B123" s="42"/>
      <c r="C123" s="42"/>
      <c r="D123" s="42"/>
      <c r="E123" s="43"/>
      <c r="F123" s="43"/>
    </row>
    <row r="125" spans="1:6" ht="15" thickBot="1">
      <c r="A125" s="26"/>
    </row>
    <row r="126" spans="1:6">
      <c r="A126" s="76" t="s">
        <v>1</v>
      </c>
      <c r="B126" s="76" t="s">
        <v>2</v>
      </c>
      <c r="C126" s="76" t="s">
        <v>3</v>
      </c>
      <c r="D126" s="76" t="s">
        <v>4</v>
      </c>
      <c r="E126" s="17" t="s">
        <v>5</v>
      </c>
      <c r="F126" s="17" t="s">
        <v>6</v>
      </c>
    </row>
    <row r="127" spans="1:6" ht="15" thickBot="1">
      <c r="A127" s="77"/>
      <c r="B127" s="77"/>
      <c r="C127" s="77"/>
      <c r="D127" s="77"/>
      <c r="E127" s="18" t="s">
        <v>7</v>
      </c>
      <c r="F127" s="18" t="s">
        <v>7</v>
      </c>
    </row>
    <row r="128" spans="1:6">
      <c r="A128" s="125" t="s">
        <v>114</v>
      </c>
      <c r="B128" s="126"/>
      <c r="C128" s="126"/>
      <c r="D128" s="126"/>
      <c r="E128" s="126"/>
      <c r="F128" s="127"/>
    </row>
    <row r="129" spans="1:6" ht="174.75" customHeight="1" thickBot="1">
      <c r="A129" s="122" t="s">
        <v>115</v>
      </c>
      <c r="B129" s="123"/>
      <c r="C129" s="123"/>
      <c r="D129" s="123"/>
      <c r="E129" s="123"/>
      <c r="F129" s="124"/>
    </row>
    <row r="130" spans="1:6">
      <c r="A130" s="107" t="s">
        <v>116</v>
      </c>
      <c r="B130" s="20" t="s">
        <v>117</v>
      </c>
      <c r="C130" s="109" t="s">
        <v>20</v>
      </c>
      <c r="D130" s="109">
        <v>62</v>
      </c>
      <c r="E130" s="111"/>
      <c r="F130" s="113">
        <f>E130*D130</f>
        <v>0</v>
      </c>
    </row>
    <row r="131" spans="1:6" ht="230.4">
      <c r="A131" s="118"/>
      <c r="B131" s="21" t="s">
        <v>118</v>
      </c>
      <c r="C131" s="119"/>
      <c r="D131" s="119"/>
      <c r="E131" s="120"/>
      <c r="F131" s="121"/>
    </row>
    <row r="132" spans="1:6" ht="15" thickBot="1">
      <c r="A132" s="108"/>
      <c r="B132" s="19" t="s">
        <v>22</v>
      </c>
      <c r="C132" s="110"/>
      <c r="D132" s="110"/>
      <c r="E132" s="112"/>
      <c r="F132" s="114"/>
    </row>
    <row r="133" spans="1:6">
      <c r="A133" s="107" t="s">
        <v>119</v>
      </c>
      <c r="B133" s="20" t="s">
        <v>120</v>
      </c>
      <c r="C133" s="109" t="s">
        <v>20</v>
      </c>
      <c r="D133" s="109">
        <v>62</v>
      </c>
      <c r="E133" s="111"/>
      <c r="F133" s="113">
        <f>E133*D133</f>
        <v>0</v>
      </c>
    </row>
    <row r="134" spans="1:6" ht="172.8">
      <c r="A134" s="118"/>
      <c r="B134" s="21" t="s">
        <v>121</v>
      </c>
      <c r="C134" s="119"/>
      <c r="D134" s="119"/>
      <c r="E134" s="120"/>
      <c r="F134" s="121"/>
    </row>
    <row r="135" spans="1:6" ht="15" thickBot="1">
      <c r="A135" s="108"/>
      <c r="B135" s="19" t="s">
        <v>22</v>
      </c>
      <c r="C135" s="110"/>
      <c r="D135" s="110"/>
      <c r="E135" s="112"/>
      <c r="F135" s="114"/>
    </row>
    <row r="136" spans="1:6" ht="15" thickBot="1">
      <c r="A136" s="115" t="s">
        <v>114</v>
      </c>
      <c r="B136" s="116"/>
      <c r="C136" s="116"/>
      <c r="D136" s="116"/>
      <c r="E136" s="117"/>
      <c r="F136" s="23">
        <f>SUM(F130:F135)</f>
        <v>0</v>
      </c>
    </row>
    <row r="137" spans="1:6">
      <c r="A137" s="26"/>
    </row>
    <row r="139" spans="1:6" ht="15" thickBot="1">
      <c r="A139" s="26"/>
    </row>
    <row r="140" spans="1:6">
      <c r="A140" s="76" t="s">
        <v>1</v>
      </c>
      <c r="B140" s="76" t="s">
        <v>2</v>
      </c>
      <c r="C140" s="76" t="s">
        <v>3</v>
      </c>
      <c r="D140" s="76" t="s">
        <v>4</v>
      </c>
      <c r="E140" s="17" t="s">
        <v>5</v>
      </c>
      <c r="F140" s="17" t="s">
        <v>6</v>
      </c>
    </row>
    <row r="141" spans="1:6" ht="15" thickBot="1">
      <c r="A141" s="77"/>
      <c r="B141" s="77"/>
      <c r="C141" s="77"/>
      <c r="D141" s="77"/>
      <c r="E141" s="18" t="s">
        <v>7</v>
      </c>
      <c r="F141" s="18" t="s">
        <v>7</v>
      </c>
    </row>
    <row r="142" spans="1:6">
      <c r="A142" s="125" t="s">
        <v>122</v>
      </c>
      <c r="B142" s="126"/>
      <c r="C142" s="126"/>
      <c r="D142" s="126"/>
      <c r="E142" s="126"/>
      <c r="F142" s="127"/>
    </row>
    <row r="143" spans="1:6" ht="250.5" customHeight="1" thickBot="1">
      <c r="A143" s="122" t="s">
        <v>123</v>
      </c>
      <c r="B143" s="123"/>
      <c r="C143" s="123"/>
      <c r="D143" s="123"/>
      <c r="E143" s="123"/>
      <c r="F143" s="124"/>
    </row>
    <row r="144" spans="1:6" ht="28.8">
      <c r="A144" s="107" t="s">
        <v>124</v>
      </c>
      <c r="B144" s="20" t="s">
        <v>125</v>
      </c>
      <c r="C144" s="109" t="s">
        <v>78</v>
      </c>
      <c r="D144" s="109">
        <v>4786</v>
      </c>
      <c r="E144" s="111"/>
      <c r="F144" s="113">
        <f>E144*D144</f>
        <v>0</v>
      </c>
    </row>
    <row r="145" spans="1:6" ht="230.4">
      <c r="A145" s="118"/>
      <c r="B145" s="21" t="s">
        <v>126</v>
      </c>
      <c r="C145" s="119"/>
      <c r="D145" s="119"/>
      <c r="E145" s="120"/>
      <c r="F145" s="121"/>
    </row>
    <row r="146" spans="1:6" ht="201.6">
      <c r="A146" s="118"/>
      <c r="B146" s="21" t="s">
        <v>127</v>
      </c>
      <c r="C146" s="119"/>
      <c r="D146" s="119"/>
      <c r="E146" s="120"/>
      <c r="F146" s="121"/>
    </row>
    <row r="147" spans="1:6" ht="15" thickBot="1">
      <c r="A147" s="108"/>
      <c r="B147" s="19" t="s">
        <v>113</v>
      </c>
      <c r="C147" s="110"/>
      <c r="D147" s="110"/>
      <c r="E147" s="112"/>
      <c r="F147" s="114"/>
    </row>
    <row r="148" spans="1:6">
      <c r="A148" s="107" t="s">
        <v>128</v>
      </c>
      <c r="B148" s="20" t="s">
        <v>129</v>
      </c>
      <c r="C148" s="109" t="s">
        <v>78</v>
      </c>
      <c r="D148" s="109">
        <v>2931</v>
      </c>
      <c r="E148" s="111"/>
      <c r="F148" s="113">
        <f t="shared" ref="F148" si="14">E148*D148</f>
        <v>0</v>
      </c>
    </row>
    <row r="149" spans="1:6" ht="187.2">
      <c r="A149" s="118"/>
      <c r="B149" s="21" t="s">
        <v>130</v>
      </c>
      <c r="C149" s="119"/>
      <c r="D149" s="119"/>
      <c r="E149" s="120"/>
      <c r="F149" s="121"/>
    </row>
    <row r="150" spans="1:6" ht="15" thickBot="1">
      <c r="A150" s="108"/>
      <c r="B150" s="19" t="s">
        <v>113</v>
      </c>
      <c r="C150" s="110"/>
      <c r="D150" s="110"/>
      <c r="E150" s="112"/>
      <c r="F150" s="114"/>
    </row>
    <row r="151" spans="1:6">
      <c r="A151" s="107" t="s">
        <v>131</v>
      </c>
      <c r="B151" s="20" t="s">
        <v>132</v>
      </c>
      <c r="C151" s="109" t="s">
        <v>78</v>
      </c>
      <c r="D151" s="109">
        <v>13984</v>
      </c>
      <c r="E151" s="111"/>
      <c r="F151" s="113">
        <f t="shared" ref="F151" si="15">E151*D151</f>
        <v>0</v>
      </c>
    </row>
    <row r="152" spans="1:6" ht="172.8">
      <c r="A152" s="118"/>
      <c r="B152" s="21" t="s">
        <v>133</v>
      </c>
      <c r="C152" s="119"/>
      <c r="D152" s="119"/>
      <c r="E152" s="120"/>
      <c r="F152" s="121"/>
    </row>
    <row r="153" spans="1:6" ht="15" thickBot="1">
      <c r="A153" s="108"/>
      <c r="B153" s="19" t="s">
        <v>113</v>
      </c>
      <c r="C153" s="110"/>
      <c r="D153" s="110"/>
      <c r="E153" s="112"/>
      <c r="F153" s="114"/>
    </row>
    <row r="154" spans="1:6">
      <c r="A154" s="107" t="s">
        <v>134</v>
      </c>
      <c r="B154" s="20" t="s">
        <v>135</v>
      </c>
      <c r="C154" s="109" t="s">
        <v>68</v>
      </c>
      <c r="D154" s="109">
        <v>300</v>
      </c>
      <c r="E154" s="111"/>
      <c r="F154" s="113">
        <f t="shared" ref="F154" si="16">E154*D154</f>
        <v>0</v>
      </c>
    </row>
    <row r="155" spans="1:6" ht="187.2">
      <c r="A155" s="118"/>
      <c r="B155" s="21" t="s">
        <v>136</v>
      </c>
      <c r="C155" s="119"/>
      <c r="D155" s="119"/>
      <c r="E155" s="120"/>
      <c r="F155" s="121"/>
    </row>
    <row r="156" spans="1:6" ht="15" thickBot="1">
      <c r="A156" s="108"/>
      <c r="B156" s="19" t="s">
        <v>137</v>
      </c>
      <c r="C156" s="110"/>
      <c r="D156" s="110"/>
      <c r="E156" s="112"/>
      <c r="F156" s="114"/>
    </row>
    <row r="157" spans="1:6">
      <c r="A157" s="107" t="s">
        <v>138</v>
      </c>
      <c r="B157" s="20" t="s">
        <v>139</v>
      </c>
      <c r="C157" s="109" t="s">
        <v>78</v>
      </c>
      <c r="D157" s="109">
        <v>2751</v>
      </c>
      <c r="E157" s="111"/>
      <c r="F157" s="113">
        <f t="shared" ref="F157" si="17">E157*D157</f>
        <v>0</v>
      </c>
    </row>
    <row r="158" spans="1:6" ht="172.8">
      <c r="A158" s="118"/>
      <c r="B158" s="21" t="s">
        <v>140</v>
      </c>
      <c r="C158" s="119"/>
      <c r="D158" s="119"/>
      <c r="E158" s="120"/>
      <c r="F158" s="121"/>
    </row>
    <row r="159" spans="1:6" ht="15" thickBot="1">
      <c r="A159" s="108"/>
      <c r="B159" s="19" t="s">
        <v>113</v>
      </c>
      <c r="C159" s="110"/>
      <c r="D159" s="110"/>
      <c r="E159" s="112"/>
      <c r="F159" s="114"/>
    </row>
    <row r="160" spans="1:6" ht="15" thickBot="1">
      <c r="A160" s="115" t="s">
        <v>122</v>
      </c>
      <c r="B160" s="116"/>
      <c r="C160" s="116"/>
      <c r="D160" s="116"/>
      <c r="E160" s="117"/>
      <c r="F160" s="23">
        <f>SUM(F144:F159)</f>
        <v>0</v>
      </c>
    </row>
    <row r="162" spans="1:6" ht="15" thickBot="1">
      <c r="A162" s="26"/>
    </row>
    <row r="163" spans="1:6">
      <c r="A163" s="76" t="s">
        <v>1</v>
      </c>
      <c r="B163" s="76" t="s">
        <v>2</v>
      </c>
      <c r="C163" s="76" t="s">
        <v>3</v>
      </c>
      <c r="D163" s="76" t="s">
        <v>4</v>
      </c>
      <c r="E163" s="17" t="s">
        <v>5</v>
      </c>
      <c r="F163" s="17" t="s">
        <v>6</v>
      </c>
    </row>
    <row r="164" spans="1:6" ht="15" thickBot="1">
      <c r="A164" s="77"/>
      <c r="B164" s="77"/>
      <c r="C164" s="77"/>
      <c r="D164" s="77"/>
      <c r="E164" s="18" t="s">
        <v>7</v>
      </c>
      <c r="F164" s="18" t="s">
        <v>7</v>
      </c>
    </row>
    <row r="165" spans="1:6">
      <c r="A165" s="125" t="s">
        <v>141</v>
      </c>
      <c r="B165" s="126"/>
      <c r="C165" s="126"/>
      <c r="D165" s="126"/>
      <c r="E165" s="126"/>
      <c r="F165" s="127"/>
    </row>
    <row r="166" spans="1:6" ht="60.75" customHeight="1" thickBot="1">
      <c r="A166" s="122" t="s">
        <v>142</v>
      </c>
      <c r="B166" s="123"/>
      <c r="C166" s="123"/>
      <c r="D166" s="123"/>
      <c r="E166" s="123"/>
      <c r="F166" s="124"/>
    </row>
    <row r="167" spans="1:6">
      <c r="A167" s="107" t="s">
        <v>143</v>
      </c>
      <c r="B167" s="20" t="s">
        <v>144</v>
      </c>
      <c r="C167" s="109" t="s">
        <v>20</v>
      </c>
      <c r="D167" s="109">
        <v>800</v>
      </c>
      <c r="E167" s="111"/>
      <c r="F167" s="113">
        <f>E167*D167</f>
        <v>0</v>
      </c>
    </row>
    <row r="168" spans="1:6" ht="187.2">
      <c r="A168" s="118"/>
      <c r="B168" s="21" t="s">
        <v>145</v>
      </c>
      <c r="C168" s="119"/>
      <c r="D168" s="119"/>
      <c r="E168" s="120"/>
      <c r="F168" s="121"/>
    </row>
    <row r="169" spans="1:6" ht="187.2">
      <c r="A169" s="118"/>
      <c r="B169" s="21" t="s">
        <v>146</v>
      </c>
      <c r="C169" s="119"/>
      <c r="D169" s="119"/>
      <c r="E169" s="120"/>
      <c r="F169" s="121"/>
    </row>
    <row r="170" spans="1:6" ht="15" thickBot="1">
      <c r="A170" s="108"/>
      <c r="B170" s="19" t="s">
        <v>22</v>
      </c>
      <c r="C170" s="110"/>
      <c r="D170" s="110"/>
      <c r="E170" s="112"/>
      <c r="F170" s="114"/>
    </row>
    <row r="171" spans="1:6">
      <c r="A171" s="107" t="s">
        <v>147</v>
      </c>
      <c r="B171" s="20" t="s">
        <v>148</v>
      </c>
      <c r="C171" s="109" t="s">
        <v>97</v>
      </c>
      <c r="D171" s="109">
        <v>23</v>
      </c>
      <c r="E171" s="111"/>
      <c r="F171" s="113">
        <f t="shared" ref="F171" si="18">E171*D171</f>
        <v>0</v>
      </c>
    </row>
    <row r="172" spans="1:6" ht="316.8">
      <c r="A172" s="118"/>
      <c r="B172" s="21" t="s">
        <v>149</v>
      </c>
      <c r="C172" s="119"/>
      <c r="D172" s="119"/>
      <c r="E172" s="120"/>
      <c r="F172" s="121"/>
    </row>
    <row r="173" spans="1:6" ht="216">
      <c r="A173" s="118"/>
      <c r="B173" s="44" t="s">
        <v>150</v>
      </c>
      <c r="C173" s="119"/>
      <c r="D173" s="119"/>
      <c r="E173" s="120"/>
      <c r="F173" s="121"/>
    </row>
    <row r="174" spans="1:6" ht="15" thickBot="1">
      <c r="A174" s="108"/>
      <c r="B174" s="19" t="s">
        <v>99</v>
      </c>
      <c r="C174" s="110"/>
      <c r="D174" s="110"/>
      <c r="E174" s="112"/>
      <c r="F174" s="114"/>
    </row>
    <row r="175" spans="1:6">
      <c r="A175" s="107" t="s">
        <v>151</v>
      </c>
      <c r="B175" s="20" t="s">
        <v>152</v>
      </c>
      <c r="C175" s="109" t="s">
        <v>20</v>
      </c>
      <c r="D175" s="109">
        <v>227</v>
      </c>
      <c r="E175" s="111"/>
      <c r="F175" s="113">
        <f t="shared" ref="F175" si="19">E175*D175</f>
        <v>0</v>
      </c>
    </row>
    <row r="176" spans="1:6" ht="244.8">
      <c r="A176" s="118"/>
      <c r="B176" s="21" t="s">
        <v>337</v>
      </c>
      <c r="C176" s="119"/>
      <c r="D176" s="119"/>
      <c r="E176" s="120"/>
      <c r="F176" s="121"/>
    </row>
    <row r="177" spans="1:6" ht="100.8">
      <c r="A177" s="118"/>
      <c r="B177" s="21" t="s">
        <v>338</v>
      </c>
      <c r="C177" s="119"/>
      <c r="D177" s="119"/>
      <c r="E177" s="120"/>
      <c r="F177" s="121"/>
    </row>
    <row r="178" spans="1:6" ht="15" thickBot="1">
      <c r="A178" s="108"/>
      <c r="B178" s="19" t="s">
        <v>22</v>
      </c>
      <c r="C178" s="110"/>
      <c r="D178" s="110"/>
      <c r="E178" s="112"/>
      <c r="F178" s="114"/>
    </row>
    <row r="179" spans="1:6" ht="15" thickBot="1">
      <c r="A179" s="115" t="s">
        <v>141</v>
      </c>
      <c r="B179" s="116"/>
      <c r="C179" s="116"/>
      <c r="D179" s="116"/>
      <c r="E179" s="117"/>
      <c r="F179" s="23">
        <f>SUM(F167:F178)</f>
        <v>0</v>
      </c>
    </row>
    <row r="181" spans="1:6" ht="15" thickBot="1">
      <c r="A181" s="26"/>
    </row>
    <row r="182" spans="1:6">
      <c r="A182" s="76" t="s">
        <v>1</v>
      </c>
      <c r="B182" s="76" t="s">
        <v>2</v>
      </c>
      <c r="C182" s="76" t="s">
        <v>3</v>
      </c>
      <c r="D182" s="76" t="s">
        <v>4</v>
      </c>
      <c r="E182" s="17" t="s">
        <v>5</v>
      </c>
      <c r="F182" s="17" t="s">
        <v>6</v>
      </c>
    </row>
    <row r="183" spans="1:6" ht="15" thickBot="1">
      <c r="A183" s="77"/>
      <c r="B183" s="77"/>
      <c r="C183" s="77"/>
      <c r="D183" s="77"/>
      <c r="E183" s="18" t="s">
        <v>7</v>
      </c>
      <c r="F183" s="18" t="s">
        <v>7</v>
      </c>
    </row>
    <row r="184" spans="1:6">
      <c r="A184" s="125" t="s">
        <v>153</v>
      </c>
      <c r="B184" s="126"/>
      <c r="C184" s="126"/>
      <c r="D184" s="126"/>
      <c r="E184" s="126"/>
      <c r="F184" s="127"/>
    </row>
    <row r="185" spans="1:6" ht="324" customHeight="1" thickBot="1">
      <c r="A185" s="122" t="s">
        <v>332</v>
      </c>
      <c r="B185" s="123"/>
      <c r="C185" s="123"/>
      <c r="D185" s="123"/>
      <c r="E185" s="123"/>
      <c r="F185" s="124"/>
    </row>
    <row r="186" spans="1:6">
      <c r="A186" s="107" t="s">
        <v>154</v>
      </c>
      <c r="B186" s="20" t="s">
        <v>155</v>
      </c>
      <c r="C186" s="109" t="s">
        <v>68</v>
      </c>
      <c r="D186" s="109">
        <v>80</v>
      </c>
      <c r="E186" s="111"/>
      <c r="F186" s="113">
        <f>E186*D186</f>
        <v>0</v>
      </c>
    </row>
    <row r="187" spans="1:6" ht="216">
      <c r="A187" s="118"/>
      <c r="B187" s="21" t="s">
        <v>156</v>
      </c>
      <c r="C187" s="119"/>
      <c r="D187" s="119"/>
      <c r="E187" s="120"/>
      <c r="F187" s="121"/>
    </row>
    <row r="188" spans="1:6" ht="15" thickBot="1">
      <c r="A188" s="108"/>
      <c r="B188" s="19" t="s">
        <v>137</v>
      </c>
      <c r="C188" s="110"/>
      <c r="D188" s="110"/>
      <c r="E188" s="112"/>
      <c r="F188" s="114"/>
    </row>
    <row r="189" spans="1:6" ht="28.8">
      <c r="A189" s="107" t="s">
        <v>157</v>
      </c>
      <c r="B189" s="20" t="s">
        <v>158</v>
      </c>
      <c r="C189" s="109" t="s">
        <v>68</v>
      </c>
      <c r="D189" s="109">
        <v>40</v>
      </c>
      <c r="E189" s="111"/>
      <c r="F189" s="113">
        <f>E189*D189</f>
        <v>0</v>
      </c>
    </row>
    <row r="190" spans="1:6" ht="360">
      <c r="A190" s="118"/>
      <c r="B190" s="21" t="s">
        <v>159</v>
      </c>
      <c r="C190" s="119"/>
      <c r="D190" s="119"/>
      <c r="E190" s="120"/>
      <c r="F190" s="121"/>
    </row>
    <row r="191" spans="1:6" ht="15" thickBot="1">
      <c r="A191" s="108"/>
      <c r="B191" s="19" t="s">
        <v>137</v>
      </c>
      <c r="C191" s="110"/>
      <c r="D191" s="110"/>
      <c r="E191" s="112"/>
      <c r="F191" s="114"/>
    </row>
    <row r="192" spans="1:6">
      <c r="A192" s="107" t="s">
        <v>160</v>
      </c>
      <c r="B192" s="20" t="s">
        <v>161</v>
      </c>
      <c r="C192" s="109" t="s">
        <v>68</v>
      </c>
      <c r="D192" s="109">
        <v>80</v>
      </c>
      <c r="E192" s="111"/>
      <c r="F192" s="113">
        <f>E192*D192</f>
        <v>0</v>
      </c>
    </row>
    <row r="193" spans="1:7" ht="244.8">
      <c r="A193" s="118"/>
      <c r="B193" s="21" t="s">
        <v>162</v>
      </c>
      <c r="C193" s="119"/>
      <c r="D193" s="119"/>
      <c r="E193" s="120"/>
      <c r="F193" s="121"/>
    </row>
    <row r="194" spans="1:7" ht="15" thickBot="1">
      <c r="A194" s="108"/>
      <c r="B194" s="19" t="s">
        <v>137</v>
      </c>
      <c r="C194" s="110"/>
      <c r="D194" s="110"/>
      <c r="E194" s="112"/>
      <c r="F194" s="114"/>
    </row>
    <row r="195" spans="1:7">
      <c r="A195" s="107" t="s">
        <v>163</v>
      </c>
      <c r="B195" s="20" t="s">
        <v>164</v>
      </c>
      <c r="C195" s="109" t="s">
        <v>68</v>
      </c>
      <c r="D195" s="109">
        <v>50</v>
      </c>
      <c r="E195" s="111"/>
      <c r="F195" s="113">
        <f>E195*D195</f>
        <v>0</v>
      </c>
    </row>
    <row r="196" spans="1:7" ht="244.8">
      <c r="A196" s="118"/>
      <c r="B196" s="21" t="s">
        <v>165</v>
      </c>
      <c r="C196" s="119"/>
      <c r="D196" s="119"/>
      <c r="E196" s="120"/>
      <c r="F196" s="121"/>
    </row>
    <row r="197" spans="1:7" ht="15" thickBot="1">
      <c r="A197" s="108"/>
      <c r="B197" s="19" t="s">
        <v>137</v>
      </c>
      <c r="C197" s="110"/>
      <c r="D197" s="110"/>
      <c r="E197" s="112"/>
      <c r="F197" s="114"/>
    </row>
    <row r="198" spans="1:7">
      <c r="A198" s="107" t="s">
        <v>166</v>
      </c>
      <c r="B198" s="20" t="s">
        <v>167</v>
      </c>
      <c r="C198" s="109" t="s">
        <v>68</v>
      </c>
      <c r="D198" s="109">
        <v>300</v>
      </c>
      <c r="E198" s="111"/>
      <c r="F198" s="113">
        <f>E198*D198</f>
        <v>0</v>
      </c>
    </row>
    <row r="199" spans="1:7" ht="201.6">
      <c r="A199" s="118"/>
      <c r="B199" s="21" t="s">
        <v>168</v>
      </c>
      <c r="C199" s="119"/>
      <c r="D199" s="119"/>
      <c r="E199" s="120"/>
      <c r="F199" s="121"/>
    </row>
    <row r="200" spans="1:7" ht="15" thickBot="1">
      <c r="A200" s="108"/>
      <c r="B200" s="19" t="s">
        <v>137</v>
      </c>
      <c r="C200" s="110"/>
      <c r="D200" s="110"/>
      <c r="E200" s="112"/>
      <c r="F200" s="114"/>
    </row>
    <row r="201" spans="1:7">
      <c r="A201" s="107" t="s">
        <v>339</v>
      </c>
      <c r="B201" s="20" t="s">
        <v>170</v>
      </c>
      <c r="C201" s="109"/>
      <c r="D201" s="109"/>
      <c r="E201" s="111"/>
      <c r="F201" s="113"/>
    </row>
    <row r="202" spans="1:7" ht="28.8">
      <c r="A202" s="118"/>
      <c r="B202" s="21" t="s">
        <v>171</v>
      </c>
      <c r="C202" s="119"/>
      <c r="D202" s="119"/>
      <c r="E202" s="120"/>
      <c r="F202" s="121"/>
    </row>
    <row r="203" spans="1:7" ht="15" thickBot="1">
      <c r="A203" s="108"/>
      <c r="B203" s="19" t="s">
        <v>137</v>
      </c>
      <c r="C203" s="110"/>
      <c r="D203" s="110"/>
      <c r="E203" s="112"/>
      <c r="F203" s="114"/>
    </row>
    <row r="204" spans="1:7" s="16" customFormat="1" ht="15" thickBot="1">
      <c r="A204" s="22" t="s">
        <v>340</v>
      </c>
      <c r="B204" s="19" t="s">
        <v>173</v>
      </c>
      <c r="C204" s="4" t="s">
        <v>68</v>
      </c>
      <c r="D204" s="4">
        <v>230</v>
      </c>
      <c r="E204" s="36"/>
      <c r="F204" s="37">
        <f>E204*D204</f>
        <v>0</v>
      </c>
      <c r="G204" s="15"/>
    </row>
    <row r="205" spans="1:7" s="16" customFormat="1" ht="15" thickBot="1">
      <c r="A205" s="22" t="s">
        <v>341</v>
      </c>
      <c r="B205" s="19" t="s">
        <v>174</v>
      </c>
      <c r="C205" s="4" t="s">
        <v>68</v>
      </c>
      <c r="D205" s="4">
        <v>150</v>
      </c>
      <c r="E205" s="36"/>
      <c r="F205" s="37">
        <f>E205*D205</f>
        <v>0</v>
      </c>
      <c r="G205" s="15"/>
    </row>
    <row r="206" spans="1:7" s="16" customFormat="1">
      <c r="A206" s="107" t="s">
        <v>169</v>
      </c>
      <c r="B206" s="20" t="s">
        <v>175</v>
      </c>
      <c r="C206" s="109"/>
      <c r="D206" s="109"/>
      <c r="E206" s="111"/>
      <c r="F206" s="113"/>
      <c r="G206" s="15"/>
    </row>
    <row r="207" spans="1:7" s="16" customFormat="1" ht="29.4" thickBot="1">
      <c r="A207" s="108"/>
      <c r="B207" s="19" t="s">
        <v>176</v>
      </c>
      <c r="C207" s="110"/>
      <c r="D207" s="110"/>
      <c r="E207" s="112"/>
      <c r="F207" s="114"/>
      <c r="G207" s="15"/>
    </row>
    <row r="208" spans="1:7" s="16" customFormat="1" ht="15" thickBot="1">
      <c r="A208" s="22" t="s">
        <v>172</v>
      </c>
      <c r="B208" s="19" t="s">
        <v>173</v>
      </c>
      <c r="C208" s="4"/>
      <c r="D208" s="4"/>
      <c r="E208" s="36"/>
      <c r="F208" s="37"/>
      <c r="G208" s="15"/>
    </row>
    <row r="209" spans="1:7" s="16" customFormat="1">
      <c r="A209" s="107" t="s">
        <v>342</v>
      </c>
      <c r="B209" s="21" t="s">
        <v>177</v>
      </c>
      <c r="C209" s="109" t="s">
        <v>68</v>
      </c>
      <c r="D209" s="109">
        <v>50</v>
      </c>
      <c r="E209" s="111"/>
      <c r="F209" s="113">
        <f t="shared" ref="F209:F216" si="20">E209*D209</f>
        <v>0</v>
      </c>
      <c r="G209" s="15"/>
    </row>
    <row r="210" spans="1:7" s="16" customFormat="1" ht="15" thickBot="1">
      <c r="A210" s="108"/>
      <c r="B210" s="19" t="s">
        <v>137</v>
      </c>
      <c r="C210" s="110"/>
      <c r="D210" s="110"/>
      <c r="E210" s="112"/>
      <c r="F210" s="114">
        <f t="shared" si="20"/>
        <v>0</v>
      </c>
      <c r="G210" s="15"/>
    </row>
    <row r="211" spans="1:7" s="16" customFormat="1">
      <c r="A211" s="107" t="s">
        <v>343</v>
      </c>
      <c r="B211" s="21" t="s">
        <v>178</v>
      </c>
      <c r="C211" s="109" t="s">
        <v>68</v>
      </c>
      <c r="D211" s="109">
        <v>120</v>
      </c>
      <c r="E211" s="111"/>
      <c r="F211" s="113">
        <f t="shared" si="20"/>
        <v>0</v>
      </c>
      <c r="G211" s="15"/>
    </row>
    <row r="212" spans="1:7" s="16" customFormat="1" ht="15" thickBot="1">
      <c r="A212" s="108"/>
      <c r="B212" s="19" t="s">
        <v>137</v>
      </c>
      <c r="C212" s="110"/>
      <c r="D212" s="110"/>
      <c r="E212" s="112"/>
      <c r="F212" s="114">
        <f t="shared" si="20"/>
        <v>0</v>
      </c>
      <c r="G212" s="15"/>
    </row>
    <row r="213" spans="1:7" s="16" customFormat="1">
      <c r="A213" s="107" t="s">
        <v>344</v>
      </c>
      <c r="B213" s="21" t="s">
        <v>179</v>
      </c>
      <c r="C213" s="109" t="s">
        <v>68</v>
      </c>
      <c r="D213" s="109">
        <v>72</v>
      </c>
      <c r="E213" s="111"/>
      <c r="F213" s="113">
        <f t="shared" si="20"/>
        <v>0</v>
      </c>
      <c r="G213" s="15"/>
    </row>
    <row r="214" spans="1:7" s="16" customFormat="1" ht="15" thickBot="1">
      <c r="A214" s="108"/>
      <c r="B214" s="19" t="s">
        <v>137</v>
      </c>
      <c r="C214" s="110"/>
      <c r="D214" s="110"/>
      <c r="E214" s="112"/>
      <c r="F214" s="114">
        <f t="shared" si="20"/>
        <v>0</v>
      </c>
      <c r="G214" s="15"/>
    </row>
    <row r="215" spans="1:7" s="16" customFormat="1">
      <c r="A215" s="107" t="s">
        <v>345</v>
      </c>
      <c r="B215" s="21" t="s">
        <v>180</v>
      </c>
      <c r="C215" s="109" t="s">
        <v>97</v>
      </c>
      <c r="D215" s="109">
        <v>4</v>
      </c>
      <c r="E215" s="111"/>
      <c r="F215" s="113">
        <f t="shared" si="20"/>
        <v>0</v>
      </c>
      <c r="G215" s="15"/>
    </row>
    <row r="216" spans="1:7" s="16" customFormat="1" ht="15" thickBot="1">
      <c r="A216" s="108"/>
      <c r="B216" s="19" t="s">
        <v>99</v>
      </c>
      <c r="C216" s="110"/>
      <c r="D216" s="110"/>
      <c r="E216" s="112"/>
      <c r="F216" s="114">
        <f t="shared" si="20"/>
        <v>0</v>
      </c>
      <c r="G216" s="15"/>
    </row>
    <row r="217" spans="1:7" s="16" customFormat="1" ht="15" thickBot="1">
      <c r="A217" s="22" t="s">
        <v>346</v>
      </c>
      <c r="B217" s="19" t="s">
        <v>174</v>
      </c>
      <c r="C217" s="4"/>
      <c r="D217" s="4"/>
      <c r="E217" s="36"/>
      <c r="F217" s="37"/>
      <c r="G217" s="15"/>
    </row>
    <row r="218" spans="1:7" s="16" customFormat="1">
      <c r="A218" s="107" t="s">
        <v>347</v>
      </c>
      <c r="B218" s="21" t="s">
        <v>181</v>
      </c>
      <c r="C218" s="109" t="s">
        <v>68</v>
      </c>
      <c r="D218" s="109">
        <v>120</v>
      </c>
      <c r="E218" s="111"/>
      <c r="F218" s="113">
        <f t="shared" ref="F218:F223" si="21">E218*D218</f>
        <v>0</v>
      </c>
      <c r="G218" s="15"/>
    </row>
    <row r="219" spans="1:7" s="16" customFormat="1" ht="15" thickBot="1">
      <c r="A219" s="108"/>
      <c r="B219" s="19" t="s">
        <v>137</v>
      </c>
      <c r="C219" s="110"/>
      <c r="D219" s="110"/>
      <c r="E219" s="112"/>
      <c r="F219" s="114">
        <f t="shared" si="21"/>
        <v>0</v>
      </c>
      <c r="G219" s="15"/>
    </row>
    <row r="220" spans="1:7">
      <c r="A220" s="107" t="s">
        <v>348</v>
      </c>
      <c r="B220" s="21" t="s">
        <v>179</v>
      </c>
      <c r="C220" s="109" t="s">
        <v>68</v>
      </c>
      <c r="D220" s="109">
        <v>50</v>
      </c>
      <c r="E220" s="111"/>
      <c r="F220" s="113">
        <f t="shared" si="21"/>
        <v>0</v>
      </c>
    </row>
    <row r="221" spans="1:7" ht="15" thickBot="1">
      <c r="A221" s="108"/>
      <c r="B221" s="19" t="s">
        <v>137</v>
      </c>
      <c r="C221" s="110"/>
      <c r="D221" s="110"/>
      <c r="E221" s="112"/>
      <c r="F221" s="114">
        <f t="shared" si="21"/>
        <v>0</v>
      </c>
    </row>
    <row r="222" spans="1:7">
      <c r="A222" s="107" t="s">
        <v>349</v>
      </c>
      <c r="B222" s="21" t="s">
        <v>180</v>
      </c>
      <c r="C222" s="109" t="s">
        <v>97</v>
      </c>
      <c r="D222" s="109">
        <v>6</v>
      </c>
      <c r="E222" s="111"/>
      <c r="F222" s="113">
        <f t="shared" si="21"/>
        <v>0</v>
      </c>
    </row>
    <row r="223" spans="1:7" ht="15" thickBot="1">
      <c r="A223" s="108"/>
      <c r="B223" s="19" t="s">
        <v>99</v>
      </c>
      <c r="C223" s="110"/>
      <c r="D223" s="110"/>
      <c r="E223" s="112"/>
      <c r="F223" s="114">
        <f t="shared" si="21"/>
        <v>0</v>
      </c>
    </row>
    <row r="224" spans="1:7" ht="15" thickBot="1">
      <c r="A224" s="115" t="s">
        <v>153</v>
      </c>
      <c r="B224" s="116"/>
      <c r="C224" s="116"/>
      <c r="D224" s="116"/>
      <c r="E224" s="117"/>
      <c r="F224" s="23">
        <f>SUM(F186:F223)</f>
        <v>0</v>
      </c>
    </row>
    <row r="226" spans="1:7" ht="15" thickBot="1">
      <c r="A226" s="24"/>
    </row>
    <row r="227" spans="1:7">
      <c r="A227" s="76" t="s">
        <v>1</v>
      </c>
      <c r="B227" s="76" t="s">
        <v>2</v>
      </c>
      <c r="C227" s="76" t="s">
        <v>3</v>
      </c>
      <c r="D227" s="76" t="s">
        <v>4</v>
      </c>
      <c r="E227" s="17" t="s">
        <v>5</v>
      </c>
      <c r="F227" s="17" t="s">
        <v>6</v>
      </c>
    </row>
    <row r="228" spans="1:7" ht="15" thickBot="1">
      <c r="A228" s="77"/>
      <c r="B228" s="77"/>
      <c r="C228" s="77"/>
      <c r="D228" s="77"/>
      <c r="E228" s="18" t="s">
        <v>7</v>
      </c>
      <c r="F228" s="18" t="s">
        <v>7</v>
      </c>
    </row>
    <row r="229" spans="1:7">
      <c r="A229" s="125" t="s">
        <v>182</v>
      </c>
      <c r="B229" s="126"/>
      <c r="C229" s="126"/>
      <c r="D229" s="126"/>
      <c r="E229" s="126"/>
      <c r="F229" s="127"/>
    </row>
    <row r="230" spans="1:7" ht="138" customHeight="1" thickBot="1">
      <c r="A230" s="122" t="s">
        <v>183</v>
      </c>
      <c r="B230" s="123"/>
      <c r="C230" s="123"/>
      <c r="D230" s="123"/>
      <c r="E230" s="123"/>
      <c r="F230" s="124"/>
    </row>
    <row r="231" spans="1:7">
      <c r="A231" s="107" t="s">
        <v>184</v>
      </c>
      <c r="B231" s="20" t="s">
        <v>185</v>
      </c>
      <c r="C231" s="109" t="s">
        <v>20</v>
      </c>
      <c r="D231" s="109">
        <v>600</v>
      </c>
      <c r="E231" s="111"/>
      <c r="F231" s="113">
        <f>E231*D231</f>
        <v>0</v>
      </c>
    </row>
    <row r="232" spans="1:7" ht="129.6">
      <c r="A232" s="118"/>
      <c r="B232" s="21" t="s">
        <v>186</v>
      </c>
      <c r="C232" s="119"/>
      <c r="D232" s="119"/>
      <c r="E232" s="120"/>
      <c r="F232" s="121"/>
    </row>
    <row r="233" spans="1:7" ht="15" thickBot="1">
      <c r="A233" s="108"/>
      <c r="B233" s="19" t="s">
        <v>22</v>
      </c>
      <c r="C233" s="110"/>
      <c r="D233" s="110"/>
      <c r="E233" s="112"/>
      <c r="F233" s="114"/>
    </row>
    <row r="234" spans="1:7">
      <c r="A234" s="107" t="s">
        <v>187</v>
      </c>
      <c r="B234" s="20" t="s">
        <v>188</v>
      </c>
      <c r="C234" s="109"/>
      <c r="D234" s="109"/>
      <c r="E234" s="111"/>
      <c r="F234" s="113"/>
    </row>
    <row r="235" spans="1:7" ht="57.6">
      <c r="A235" s="118"/>
      <c r="B235" s="21" t="s">
        <v>189</v>
      </c>
      <c r="C235" s="119"/>
      <c r="D235" s="119"/>
      <c r="E235" s="120"/>
      <c r="F235" s="121"/>
    </row>
    <row r="236" spans="1:7" s="16" customFormat="1" ht="15" thickBot="1">
      <c r="A236" s="108"/>
      <c r="B236" s="19" t="s">
        <v>22</v>
      </c>
      <c r="C236" s="110"/>
      <c r="D236" s="110"/>
      <c r="E236" s="112"/>
      <c r="F236" s="114"/>
      <c r="G236" s="15"/>
    </row>
    <row r="237" spans="1:7" s="16" customFormat="1" ht="15" thickBot="1">
      <c r="A237" s="22" t="s">
        <v>190</v>
      </c>
      <c r="B237" s="19" t="s">
        <v>191</v>
      </c>
      <c r="C237" s="4" t="s">
        <v>20</v>
      </c>
      <c r="D237" s="4">
        <v>90</v>
      </c>
      <c r="E237" s="36"/>
      <c r="F237" s="37">
        <f>E237*D237</f>
        <v>0</v>
      </c>
      <c r="G237" s="15"/>
    </row>
    <row r="238" spans="1:7" s="16" customFormat="1" ht="15" thickBot="1">
      <c r="A238" s="22" t="s">
        <v>192</v>
      </c>
      <c r="B238" s="19" t="s">
        <v>193</v>
      </c>
      <c r="C238" s="4" t="s">
        <v>20</v>
      </c>
      <c r="D238" s="4">
        <v>120</v>
      </c>
      <c r="E238" s="36"/>
      <c r="F238" s="37">
        <f t="shared" ref="F238:F250" si="22">E238*D238</f>
        <v>0</v>
      </c>
      <c r="G238" s="15"/>
    </row>
    <row r="239" spans="1:7" s="16" customFormat="1" ht="15" thickBot="1">
      <c r="A239" s="22" t="s">
        <v>194</v>
      </c>
      <c r="B239" s="19" t="s">
        <v>195</v>
      </c>
      <c r="C239" s="4" t="s">
        <v>20</v>
      </c>
      <c r="D239" s="4">
        <v>10</v>
      </c>
      <c r="E239" s="36"/>
      <c r="F239" s="37">
        <f t="shared" si="22"/>
        <v>0</v>
      </c>
      <c r="G239" s="15"/>
    </row>
    <row r="240" spans="1:7" s="16" customFormat="1" ht="15" thickBot="1">
      <c r="A240" s="22" t="s">
        <v>196</v>
      </c>
      <c r="B240" s="19" t="s">
        <v>197</v>
      </c>
      <c r="C240" s="4" t="s">
        <v>20</v>
      </c>
      <c r="D240" s="4">
        <v>46</v>
      </c>
      <c r="E240" s="36"/>
      <c r="F240" s="37">
        <f t="shared" si="22"/>
        <v>0</v>
      </c>
      <c r="G240" s="15"/>
    </row>
    <row r="241" spans="1:7" s="16" customFormat="1" ht="15" thickBot="1">
      <c r="A241" s="22" t="s">
        <v>198</v>
      </c>
      <c r="B241" s="19" t="s">
        <v>199</v>
      </c>
      <c r="C241" s="4" t="s">
        <v>20</v>
      </c>
      <c r="D241" s="4">
        <v>140</v>
      </c>
      <c r="E241" s="36"/>
      <c r="F241" s="37">
        <f t="shared" si="22"/>
        <v>0</v>
      </c>
      <c r="G241" s="15"/>
    </row>
    <row r="242" spans="1:7" s="16" customFormat="1" ht="15" thickBot="1">
      <c r="A242" s="22" t="s">
        <v>200</v>
      </c>
      <c r="B242" s="19" t="s">
        <v>201</v>
      </c>
      <c r="C242" s="4" t="s">
        <v>20</v>
      </c>
      <c r="D242" s="4">
        <v>126</v>
      </c>
      <c r="E242" s="36"/>
      <c r="F242" s="37">
        <f t="shared" si="22"/>
        <v>0</v>
      </c>
      <c r="G242" s="15"/>
    </row>
    <row r="243" spans="1:7" s="16" customFormat="1" ht="15" thickBot="1">
      <c r="A243" s="22" t="s">
        <v>202</v>
      </c>
      <c r="B243" s="19" t="s">
        <v>203</v>
      </c>
      <c r="C243" s="4" t="s">
        <v>20</v>
      </c>
      <c r="D243" s="4">
        <v>22</v>
      </c>
      <c r="E243" s="36"/>
      <c r="F243" s="37">
        <f t="shared" si="22"/>
        <v>0</v>
      </c>
      <c r="G243" s="15"/>
    </row>
    <row r="244" spans="1:7" s="16" customFormat="1" ht="29.4" thickBot="1">
      <c r="A244" s="22" t="s">
        <v>204</v>
      </c>
      <c r="B244" s="19" t="s">
        <v>205</v>
      </c>
      <c r="C244" s="4" t="s">
        <v>20</v>
      </c>
      <c r="D244" s="4">
        <v>50</v>
      </c>
      <c r="E244" s="36"/>
      <c r="F244" s="37">
        <f t="shared" si="22"/>
        <v>0</v>
      </c>
      <c r="G244" s="15"/>
    </row>
    <row r="245" spans="1:7" s="16" customFormat="1" ht="15" thickBot="1">
      <c r="A245" s="22" t="s">
        <v>206</v>
      </c>
      <c r="B245" s="19" t="s">
        <v>207</v>
      </c>
      <c r="C245" s="4" t="s">
        <v>20</v>
      </c>
      <c r="D245" s="4">
        <v>40</v>
      </c>
      <c r="E245" s="36"/>
      <c r="F245" s="37">
        <f t="shared" si="22"/>
        <v>0</v>
      </c>
      <c r="G245" s="15"/>
    </row>
    <row r="246" spans="1:7" s="16" customFormat="1" ht="15" thickBot="1">
      <c r="A246" s="22" t="s">
        <v>208</v>
      </c>
      <c r="B246" s="19" t="s">
        <v>209</v>
      </c>
      <c r="C246" s="4" t="s">
        <v>20</v>
      </c>
      <c r="D246" s="4">
        <v>130</v>
      </c>
      <c r="E246" s="36"/>
      <c r="F246" s="37">
        <f t="shared" si="22"/>
        <v>0</v>
      </c>
      <c r="G246" s="15"/>
    </row>
    <row r="247" spans="1:7" s="16" customFormat="1" ht="15" thickBot="1">
      <c r="A247" s="22" t="s">
        <v>210</v>
      </c>
      <c r="B247" s="19" t="s">
        <v>211</v>
      </c>
      <c r="C247" s="4" t="s">
        <v>20</v>
      </c>
      <c r="D247" s="4">
        <v>30</v>
      </c>
      <c r="E247" s="36"/>
      <c r="F247" s="37">
        <f t="shared" si="22"/>
        <v>0</v>
      </c>
      <c r="G247" s="15"/>
    </row>
    <row r="248" spans="1:7" s="16" customFormat="1" ht="15" thickBot="1">
      <c r="A248" s="22" t="s">
        <v>212</v>
      </c>
      <c r="B248" s="19" t="s">
        <v>213</v>
      </c>
      <c r="C248" s="4" t="s">
        <v>20</v>
      </c>
      <c r="D248" s="4">
        <v>40</v>
      </c>
      <c r="E248" s="36"/>
      <c r="F248" s="37">
        <f t="shared" si="22"/>
        <v>0</v>
      </c>
      <c r="G248" s="15"/>
    </row>
    <row r="249" spans="1:7" s="16" customFormat="1" ht="15" thickBot="1">
      <c r="A249" s="22" t="s">
        <v>206</v>
      </c>
      <c r="B249" s="19" t="s">
        <v>214</v>
      </c>
      <c r="C249" s="4" t="s">
        <v>20</v>
      </c>
      <c r="D249" s="4">
        <v>11</v>
      </c>
      <c r="E249" s="36"/>
      <c r="F249" s="37">
        <f t="shared" si="22"/>
        <v>0</v>
      </c>
      <c r="G249" s="15"/>
    </row>
    <row r="250" spans="1:7" s="16" customFormat="1" ht="15" thickBot="1">
      <c r="A250" s="22" t="s">
        <v>208</v>
      </c>
      <c r="B250" s="19" t="s">
        <v>215</v>
      </c>
      <c r="C250" s="4" t="s">
        <v>20</v>
      </c>
      <c r="D250" s="4">
        <v>10</v>
      </c>
      <c r="E250" s="36"/>
      <c r="F250" s="37">
        <f t="shared" si="22"/>
        <v>0</v>
      </c>
      <c r="G250" s="15"/>
    </row>
    <row r="251" spans="1:7" s="16" customFormat="1">
      <c r="A251" s="107" t="s">
        <v>216</v>
      </c>
      <c r="B251" s="20" t="s">
        <v>217</v>
      </c>
      <c r="C251" s="109" t="s">
        <v>218</v>
      </c>
      <c r="D251" s="109">
        <v>180</v>
      </c>
      <c r="E251" s="111"/>
      <c r="F251" s="113">
        <f>E251*D251</f>
        <v>0</v>
      </c>
      <c r="G251" s="15"/>
    </row>
    <row r="252" spans="1:7" ht="28.8">
      <c r="A252" s="118"/>
      <c r="B252" s="21" t="s">
        <v>219</v>
      </c>
      <c r="C252" s="119"/>
      <c r="D252" s="119"/>
      <c r="E252" s="120"/>
      <c r="F252" s="121"/>
    </row>
    <row r="253" spans="1:7" ht="15" thickBot="1">
      <c r="A253" s="108"/>
      <c r="B253" s="19" t="s">
        <v>220</v>
      </c>
      <c r="C253" s="110"/>
      <c r="D253" s="110"/>
      <c r="E253" s="112"/>
      <c r="F253" s="114"/>
    </row>
    <row r="254" spans="1:7" ht="15" thickBot="1">
      <c r="A254" s="115" t="s">
        <v>182</v>
      </c>
      <c r="B254" s="116"/>
      <c r="C254" s="116"/>
      <c r="D254" s="116"/>
      <c r="E254" s="117"/>
      <c r="F254" s="23">
        <f>SUM(F231:F253)</f>
        <v>0</v>
      </c>
    </row>
    <row r="256" spans="1:7" ht="15" thickBot="1">
      <c r="A256" s="26"/>
    </row>
    <row r="257" spans="1:6">
      <c r="A257" s="76" t="s">
        <v>1</v>
      </c>
      <c r="B257" s="76" t="s">
        <v>2</v>
      </c>
      <c r="C257" s="76" t="s">
        <v>3</v>
      </c>
      <c r="D257" s="76" t="s">
        <v>4</v>
      </c>
      <c r="E257" s="17" t="s">
        <v>5</v>
      </c>
      <c r="F257" s="17" t="s">
        <v>6</v>
      </c>
    </row>
    <row r="258" spans="1:6" ht="15" thickBot="1">
      <c r="A258" s="77"/>
      <c r="B258" s="77"/>
      <c r="C258" s="77"/>
      <c r="D258" s="77"/>
      <c r="E258" s="18" t="s">
        <v>7</v>
      </c>
      <c r="F258" s="18" t="s">
        <v>7</v>
      </c>
    </row>
    <row r="259" spans="1:6">
      <c r="A259" s="125" t="s">
        <v>221</v>
      </c>
      <c r="B259" s="126"/>
      <c r="C259" s="126"/>
      <c r="D259" s="126"/>
      <c r="E259" s="126"/>
      <c r="F259" s="127"/>
    </row>
    <row r="260" spans="1:6" ht="71.25" customHeight="1" thickBot="1">
      <c r="A260" s="122" t="s">
        <v>222</v>
      </c>
      <c r="B260" s="123"/>
      <c r="C260" s="123"/>
      <c r="D260" s="123"/>
      <c r="E260" s="123"/>
      <c r="F260" s="124"/>
    </row>
    <row r="261" spans="1:6">
      <c r="A261" s="107" t="s">
        <v>223</v>
      </c>
      <c r="B261" s="20" t="s">
        <v>224</v>
      </c>
      <c r="C261" s="109" t="s">
        <v>68</v>
      </c>
      <c r="D261" s="109">
        <v>200</v>
      </c>
      <c r="E261" s="111"/>
      <c r="F261" s="113">
        <f>E261*D261</f>
        <v>0</v>
      </c>
    </row>
    <row r="262" spans="1:6" ht="216">
      <c r="A262" s="118"/>
      <c r="B262" s="21" t="s">
        <v>225</v>
      </c>
      <c r="C262" s="119"/>
      <c r="D262" s="119"/>
      <c r="E262" s="120"/>
      <c r="F262" s="121"/>
    </row>
    <row r="263" spans="1:6" ht="15" thickBot="1">
      <c r="A263" s="108"/>
      <c r="B263" s="19" t="s">
        <v>137</v>
      </c>
      <c r="C263" s="110"/>
      <c r="D263" s="110"/>
      <c r="E263" s="112"/>
      <c r="F263" s="114"/>
    </row>
    <row r="264" spans="1:6">
      <c r="A264" s="107" t="s">
        <v>226</v>
      </c>
      <c r="B264" s="20" t="s">
        <v>227</v>
      </c>
      <c r="C264" s="109" t="s">
        <v>97</v>
      </c>
      <c r="D264" s="109">
        <v>20</v>
      </c>
      <c r="E264" s="111"/>
      <c r="F264" s="113">
        <f t="shared" ref="F264" si="23">E264*D264</f>
        <v>0</v>
      </c>
    </row>
    <row r="265" spans="1:6" ht="172.8">
      <c r="A265" s="118"/>
      <c r="B265" s="21" t="s">
        <v>228</v>
      </c>
      <c r="C265" s="119"/>
      <c r="D265" s="119"/>
      <c r="E265" s="120"/>
      <c r="F265" s="121"/>
    </row>
    <row r="266" spans="1:6" ht="15" thickBot="1">
      <c r="A266" s="108"/>
      <c r="B266" s="19" t="s">
        <v>99</v>
      </c>
      <c r="C266" s="110"/>
      <c r="D266" s="110"/>
      <c r="E266" s="112"/>
      <c r="F266" s="114"/>
    </row>
    <row r="267" spans="1:6">
      <c r="A267" s="107" t="s">
        <v>229</v>
      </c>
      <c r="B267" s="20" t="s">
        <v>230</v>
      </c>
      <c r="C267" s="109" t="s">
        <v>12</v>
      </c>
      <c r="D267" s="109">
        <v>1</v>
      </c>
      <c r="E267" s="111"/>
      <c r="F267" s="113">
        <f t="shared" ref="F267" si="24">E267*D267</f>
        <v>0</v>
      </c>
    </row>
    <row r="268" spans="1:6" ht="100.8">
      <c r="A268" s="118"/>
      <c r="B268" s="21" t="s">
        <v>231</v>
      </c>
      <c r="C268" s="119"/>
      <c r="D268" s="119"/>
      <c r="E268" s="120"/>
      <c r="F268" s="121"/>
    </row>
    <row r="269" spans="1:6" ht="15" thickBot="1">
      <c r="A269" s="108"/>
      <c r="B269" s="19" t="s">
        <v>14</v>
      </c>
      <c r="C269" s="110"/>
      <c r="D269" s="110"/>
      <c r="E269" s="112"/>
      <c r="F269" s="114"/>
    </row>
    <row r="270" spans="1:6">
      <c r="A270" s="107" t="s">
        <v>232</v>
      </c>
      <c r="B270" s="20" t="s">
        <v>233</v>
      </c>
      <c r="C270" s="109" t="s">
        <v>12</v>
      </c>
      <c r="D270" s="109">
        <v>1</v>
      </c>
      <c r="E270" s="111"/>
      <c r="F270" s="113">
        <f t="shared" ref="F270" si="25">E270*D270</f>
        <v>0</v>
      </c>
    </row>
    <row r="271" spans="1:6" ht="100.8">
      <c r="A271" s="118"/>
      <c r="B271" s="21" t="s">
        <v>234</v>
      </c>
      <c r="C271" s="119"/>
      <c r="D271" s="119"/>
      <c r="E271" s="120"/>
      <c r="F271" s="121"/>
    </row>
    <row r="272" spans="1:6" ht="15" thickBot="1">
      <c r="A272" s="108"/>
      <c r="B272" s="19" t="s">
        <v>14</v>
      </c>
      <c r="C272" s="110"/>
      <c r="D272" s="110"/>
      <c r="E272" s="112"/>
      <c r="F272" s="114"/>
    </row>
    <row r="273" spans="1:6" ht="15" thickBot="1">
      <c r="A273" s="115" t="s">
        <v>221</v>
      </c>
      <c r="B273" s="116"/>
      <c r="C273" s="116"/>
      <c r="D273" s="116"/>
      <c r="E273" s="117"/>
      <c r="F273" s="23">
        <f>SUM(F261:F272)</f>
        <v>0</v>
      </c>
    </row>
    <row r="275" spans="1:6" ht="15" thickBot="1">
      <c r="A275" s="26"/>
    </row>
    <row r="276" spans="1:6">
      <c r="A276" s="76" t="s">
        <v>1</v>
      </c>
      <c r="B276" s="76" t="s">
        <v>2</v>
      </c>
      <c r="C276" s="76" t="s">
        <v>3</v>
      </c>
      <c r="D276" s="76" t="s">
        <v>4</v>
      </c>
      <c r="E276" s="17" t="s">
        <v>5</v>
      </c>
      <c r="F276" s="17" t="s">
        <v>6</v>
      </c>
    </row>
    <row r="277" spans="1:6" ht="15" thickBot="1">
      <c r="A277" s="77"/>
      <c r="B277" s="77"/>
      <c r="C277" s="77"/>
      <c r="D277" s="77"/>
      <c r="E277" s="18" t="s">
        <v>7</v>
      </c>
      <c r="F277" s="18" t="s">
        <v>7</v>
      </c>
    </row>
    <row r="278" spans="1:6" ht="15" thickBot="1">
      <c r="A278" s="115" t="s">
        <v>235</v>
      </c>
      <c r="B278" s="116"/>
      <c r="C278" s="116"/>
      <c r="D278" s="116"/>
      <c r="E278" s="116"/>
      <c r="F278" s="117"/>
    </row>
    <row r="279" spans="1:6">
      <c r="A279" s="107" t="s">
        <v>236</v>
      </c>
      <c r="B279" s="20" t="s">
        <v>237</v>
      </c>
      <c r="C279" s="109" t="s">
        <v>97</v>
      </c>
      <c r="D279" s="109">
        <v>49</v>
      </c>
      <c r="E279" s="111"/>
      <c r="F279" s="113">
        <f>E279*D279</f>
        <v>0</v>
      </c>
    </row>
    <row r="280" spans="1:6" ht="86.4">
      <c r="A280" s="118"/>
      <c r="B280" s="21" t="s">
        <v>238</v>
      </c>
      <c r="C280" s="119"/>
      <c r="D280" s="119"/>
      <c r="E280" s="120"/>
      <c r="F280" s="121"/>
    </row>
    <row r="281" spans="1:6" ht="15" thickBot="1">
      <c r="A281" s="108"/>
      <c r="B281" s="19" t="s">
        <v>239</v>
      </c>
      <c r="C281" s="110"/>
      <c r="D281" s="110"/>
      <c r="E281" s="112"/>
      <c r="F281" s="114"/>
    </row>
    <row r="282" spans="1:6">
      <c r="A282" s="107" t="s">
        <v>240</v>
      </c>
      <c r="B282" s="20" t="s">
        <v>241</v>
      </c>
      <c r="C282" s="109" t="s">
        <v>242</v>
      </c>
      <c r="D282" s="109">
        <v>10</v>
      </c>
      <c r="E282" s="111"/>
      <c r="F282" s="113">
        <f>E282*D282</f>
        <v>0</v>
      </c>
    </row>
    <row r="283" spans="1:6" ht="43.8" thickBot="1">
      <c r="A283" s="108"/>
      <c r="B283" s="19" t="s">
        <v>243</v>
      </c>
      <c r="C283" s="110"/>
      <c r="D283" s="110"/>
      <c r="E283" s="112"/>
      <c r="F283" s="114"/>
    </row>
    <row r="284" spans="1:6" ht="15" thickBot="1">
      <c r="A284" s="115" t="s">
        <v>235</v>
      </c>
      <c r="B284" s="116"/>
      <c r="C284" s="116"/>
      <c r="D284" s="116"/>
      <c r="E284" s="117"/>
      <c r="F284" s="23">
        <f>SUM(F279:F283)</f>
        <v>0</v>
      </c>
    </row>
    <row r="285" spans="1:6">
      <c r="A285" s="26"/>
    </row>
    <row r="286" spans="1:6" ht="15" thickBot="1">
      <c r="A286" s="26"/>
    </row>
    <row r="287" spans="1:6">
      <c r="A287" s="76" t="s">
        <v>1</v>
      </c>
      <c r="B287" s="76" t="s">
        <v>2</v>
      </c>
      <c r="C287" s="76" t="s">
        <v>3</v>
      </c>
      <c r="D287" s="76" t="s">
        <v>4</v>
      </c>
      <c r="E287" s="17" t="s">
        <v>5</v>
      </c>
      <c r="F287" s="17" t="s">
        <v>6</v>
      </c>
    </row>
    <row r="288" spans="1:6" ht="15" thickBot="1">
      <c r="A288" s="77"/>
      <c r="B288" s="77"/>
      <c r="C288" s="77"/>
      <c r="D288" s="77"/>
      <c r="E288" s="18" t="s">
        <v>7</v>
      </c>
      <c r="F288" s="18" t="s">
        <v>7</v>
      </c>
    </row>
    <row r="289" spans="1:6" s="46" customFormat="1" ht="15" thickBot="1">
      <c r="A289" s="81" t="s">
        <v>247</v>
      </c>
      <c r="B289" s="82"/>
      <c r="C289" s="82"/>
      <c r="D289" s="82"/>
      <c r="E289" s="82"/>
      <c r="F289" s="83"/>
    </row>
    <row r="290" spans="1:6" s="46" customFormat="1" ht="14.4" customHeight="1">
      <c r="A290" s="84" t="s">
        <v>284</v>
      </c>
      <c r="B290" s="47"/>
      <c r="C290" s="86" t="s">
        <v>97</v>
      </c>
      <c r="D290" s="86">
        <v>1</v>
      </c>
      <c r="E290" s="88"/>
      <c r="F290" s="90">
        <f>E290*D290</f>
        <v>0</v>
      </c>
    </row>
    <row r="291" spans="1:6" s="46" customFormat="1" ht="129.6">
      <c r="A291" s="96"/>
      <c r="B291" s="5" t="s">
        <v>248</v>
      </c>
      <c r="C291" s="97"/>
      <c r="D291" s="97"/>
      <c r="E291" s="98"/>
      <c r="F291" s="99"/>
    </row>
    <row r="292" spans="1:6" s="46" customFormat="1" ht="15" thickBot="1">
      <c r="A292" s="85"/>
      <c r="B292" s="52" t="s">
        <v>239</v>
      </c>
      <c r="C292" s="87"/>
      <c r="D292" s="87"/>
      <c r="E292" s="89"/>
      <c r="F292" s="91"/>
    </row>
    <row r="293" spans="1:6" s="46" customFormat="1">
      <c r="A293" s="84" t="s">
        <v>285</v>
      </c>
      <c r="B293" s="53"/>
      <c r="C293" s="86" t="s">
        <v>97</v>
      </c>
      <c r="D293" s="86">
        <v>1</v>
      </c>
      <c r="E293" s="88"/>
      <c r="F293" s="90">
        <f>E293*D293</f>
        <v>0</v>
      </c>
    </row>
    <row r="294" spans="1:6" s="46" customFormat="1" ht="115.8" thickBot="1">
      <c r="A294" s="85"/>
      <c r="B294" s="6" t="s">
        <v>249</v>
      </c>
      <c r="C294" s="87"/>
      <c r="D294" s="87"/>
      <c r="E294" s="89"/>
      <c r="F294" s="91"/>
    </row>
    <row r="295" spans="1:6" s="46" customFormat="1">
      <c r="A295" s="84" t="s">
        <v>286</v>
      </c>
      <c r="B295" s="53"/>
      <c r="C295" s="86" t="s">
        <v>97</v>
      </c>
      <c r="D295" s="86">
        <v>1</v>
      </c>
      <c r="E295" s="88"/>
      <c r="F295" s="90">
        <f>E295*D295</f>
        <v>0</v>
      </c>
    </row>
    <row r="296" spans="1:6" s="46" customFormat="1" ht="129.6">
      <c r="A296" s="96"/>
      <c r="B296" s="5" t="s">
        <v>250</v>
      </c>
      <c r="C296" s="97"/>
      <c r="D296" s="97"/>
      <c r="E296" s="98"/>
      <c r="F296" s="99"/>
    </row>
    <row r="297" spans="1:6" s="46" customFormat="1" ht="15" thickBot="1">
      <c r="A297" s="85"/>
      <c r="B297" s="52" t="s">
        <v>239</v>
      </c>
      <c r="C297" s="87"/>
      <c r="D297" s="87"/>
      <c r="E297" s="89"/>
      <c r="F297" s="91"/>
    </row>
    <row r="298" spans="1:6" s="46" customFormat="1">
      <c r="A298" s="84" t="s">
        <v>287</v>
      </c>
      <c r="B298" s="53"/>
      <c r="C298" s="86" t="s">
        <v>97</v>
      </c>
      <c r="D298" s="86">
        <v>2</v>
      </c>
      <c r="E298" s="88"/>
      <c r="F298" s="90">
        <f>E298*D298</f>
        <v>0</v>
      </c>
    </row>
    <row r="299" spans="1:6" s="46" customFormat="1" ht="15" thickBot="1">
      <c r="A299" s="85"/>
      <c r="B299" s="6" t="s">
        <v>251</v>
      </c>
      <c r="C299" s="87"/>
      <c r="D299" s="87"/>
      <c r="E299" s="89"/>
      <c r="F299" s="91"/>
    </row>
    <row r="300" spans="1:6" s="46" customFormat="1">
      <c r="A300" s="96" t="s">
        <v>288</v>
      </c>
      <c r="B300" s="47"/>
      <c r="C300" s="97" t="s">
        <v>97</v>
      </c>
      <c r="D300" s="97">
        <v>1</v>
      </c>
      <c r="E300" s="98"/>
      <c r="F300" s="99">
        <f>E300*D300</f>
        <v>0</v>
      </c>
    </row>
    <row r="301" spans="1:6" s="46" customFormat="1" ht="129.6">
      <c r="A301" s="96"/>
      <c r="B301" s="5" t="s">
        <v>252</v>
      </c>
      <c r="C301" s="97"/>
      <c r="D301" s="97"/>
      <c r="E301" s="98"/>
      <c r="F301" s="99"/>
    </row>
    <row r="302" spans="1:6" s="46" customFormat="1" ht="15" thickBot="1">
      <c r="A302" s="85"/>
      <c r="B302" s="52" t="s">
        <v>239</v>
      </c>
      <c r="C302" s="87"/>
      <c r="D302" s="87"/>
      <c r="E302" s="89"/>
      <c r="F302" s="91"/>
    </row>
    <row r="303" spans="1:6" s="46" customFormat="1">
      <c r="A303" s="84" t="s">
        <v>289</v>
      </c>
      <c r="B303" s="53"/>
      <c r="C303" s="86" t="s">
        <v>97</v>
      </c>
      <c r="D303" s="86">
        <v>8</v>
      </c>
      <c r="E303" s="88"/>
      <c r="F303" s="90">
        <f>E303*D303</f>
        <v>0</v>
      </c>
    </row>
    <row r="304" spans="1:6" s="46" customFormat="1" ht="15" thickBot="1">
      <c r="A304" s="85"/>
      <c r="B304" s="6" t="s">
        <v>253</v>
      </c>
      <c r="C304" s="87"/>
      <c r="D304" s="87"/>
      <c r="E304" s="89"/>
      <c r="F304" s="91"/>
    </row>
    <row r="305" spans="1:6" s="46" customFormat="1">
      <c r="A305" s="96" t="s">
        <v>290</v>
      </c>
      <c r="B305" s="47"/>
      <c r="C305" s="97" t="s">
        <v>97</v>
      </c>
      <c r="D305" s="97">
        <v>1</v>
      </c>
      <c r="E305" s="98"/>
      <c r="F305" s="99">
        <f>E305*D305</f>
        <v>0</v>
      </c>
    </row>
    <row r="306" spans="1:6" s="46" customFormat="1" ht="158.4">
      <c r="A306" s="96"/>
      <c r="B306" s="5" t="s">
        <v>254</v>
      </c>
      <c r="C306" s="97"/>
      <c r="D306" s="97"/>
      <c r="E306" s="98"/>
      <c r="F306" s="99"/>
    </row>
    <row r="307" spans="1:6" s="46" customFormat="1" ht="15" thickBot="1">
      <c r="A307" s="85"/>
      <c r="B307" s="52" t="s">
        <v>239</v>
      </c>
      <c r="C307" s="87"/>
      <c r="D307" s="87"/>
      <c r="E307" s="89"/>
      <c r="F307" s="91"/>
    </row>
    <row r="308" spans="1:6" s="46" customFormat="1">
      <c r="A308" s="84">
        <v>14.8</v>
      </c>
      <c r="B308" s="53"/>
      <c r="C308" s="86" t="s">
        <v>242</v>
      </c>
      <c r="D308" s="86">
        <v>4</v>
      </c>
      <c r="E308" s="88"/>
      <c r="F308" s="90">
        <f>E308*D308</f>
        <v>0</v>
      </c>
    </row>
    <row r="309" spans="1:6" s="46" customFormat="1" ht="72.599999999999994" thickBot="1">
      <c r="A309" s="85"/>
      <c r="B309" s="6" t="s">
        <v>255</v>
      </c>
      <c r="C309" s="87"/>
      <c r="D309" s="87"/>
      <c r="E309" s="89"/>
      <c r="F309" s="91"/>
    </row>
    <row r="310" spans="1:6" s="46" customFormat="1">
      <c r="A310" s="84" t="s">
        <v>291</v>
      </c>
      <c r="B310" s="53"/>
      <c r="C310" s="86" t="s">
        <v>97</v>
      </c>
      <c r="D310" s="86">
        <v>6</v>
      </c>
      <c r="E310" s="88"/>
      <c r="F310" s="90">
        <f>E310*D310</f>
        <v>0</v>
      </c>
    </row>
    <row r="311" spans="1:6" s="46" customFormat="1" ht="86.4">
      <c r="A311" s="96"/>
      <c r="B311" s="5" t="s">
        <v>256</v>
      </c>
      <c r="C311" s="97"/>
      <c r="D311" s="97"/>
      <c r="E311" s="98"/>
      <c r="F311" s="99"/>
    </row>
    <row r="312" spans="1:6" s="46" customFormat="1" ht="15" thickBot="1">
      <c r="A312" s="85"/>
      <c r="B312" s="52" t="s">
        <v>239</v>
      </c>
      <c r="C312" s="87"/>
      <c r="D312" s="87"/>
      <c r="E312" s="89"/>
      <c r="F312" s="91"/>
    </row>
    <row r="313" spans="1:6" s="46" customFormat="1">
      <c r="A313" s="84" t="s">
        <v>292</v>
      </c>
      <c r="B313" s="53"/>
      <c r="C313" s="86" t="s">
        <v>97</v>
      </c>
      <c r="D313" s="86">
        <v>28</v>
      </c>
      <c r="E313" s="88"/>
      <c r="F313" s="90">
        <f>E313*D313</f>
        <v>0</v>
      </c>
    </row>
    <row r="314" spans="1:6" s="46" customFormat="1" ht="87" thickBot="1">
      <c r="A314" s="85"/>
      <c r="B314" s="6" t="s">
        <v>257</v>
      </c>
      <c r="C314" s="87"/>
      <c r="D314" s="87"/>
      <c r="E314" s="89"/>
      <c r="F314" s="91"/>
    </row>
    <row r="315" spans="1:6" s="46" customFormat="1">
      <c r="A315" s="84" t="s">
        <v>293</v>
      </c>
      <c r="B315" s="53"/>
      <c r="C315" s="86" t="s">
        <v>97</v>
      </c>
      <c r="D315" s="86">
        <v>4</v>
      </c>
      <c r="E315" s="88"/>
      <c r="F315" s="90">
        <f>E315*D315</f>
        <v>0</v>
      </c>
    </row>
    <row r="316" spans="1:6" s="46" customFormat="1" ht="172.8">
      <c r="A316" s="96"/>
      <c r="B316" s="5" t="s">
        <v>258</v>
      </c>
      <c r="C316" s="97"/>
      <c r="D316" s="97"/>
      <c r="E316" s="98"/>
      <c r="F316" s="99"/>
    </row>
    <row r="317" spans="1:6" s="46" customFormat="1" ht="15" thickBot="1">
      <c r="A317" s="85"/>
      <c r="B317" s="52" t="s">
        <v>239</v>
      </c>
      <c r="C317" s="87"/>
      <c r="D317" s="87"/>
      <c r="E317" s="89"/>
      <c r="F317" s="91"/>
    </row>
    <row r="318" spans="1:6" s="46" customFormat="1">
      <c r="A318" s="84" t="s">
        <v>294</v>
      </c>
      <c r="B318" s="94" t="s">
        <v>259</v>
      </c>
      <c r="C318" s="86" t="s">
        <v>218</v>
      </c>
      <c r="D318" s="86">
        <v>50</v>
      </c>
      <c r="E318" s="88"/>
      <c r="F318" s="90">
        <f>E318*D318</f>
        <v>0</v>
      </c>
    </row>
    <row r="319" spans="1:6" s="46" customFormat="1" ht="48" customHeight="1" thickBot="1">
      <c r="A319" s="85"/>
      <c r="B319" s="95"/>
      <c r="C319" s="87"/>
      <c r="D319" s="87"/>
      <c r="E319" s="89"/>
      <c r="F319" s="91"/>
    </row>
    <row r="320" spans="1:6" s="46" customFormat="1" ht="58.2" thickBot="1">
      <c r="A320" s="45" t="s">
        <v>295</v>
      </c>
      <c r="B320" s="7" t="s">
        <v>260</v>
      </c>
      <c r="C320" s="54" t="s">
        <v>218</v>
      </c>
      <c r="D320" s="54">
        <v>60</v>
      </c>
      <c r="E320" s="55"/>
      <c r="F320" s="56">
        <f>E320*D320</f>
        <v>0</v>
      </c>
    </row>
    <row r="321" spans="1:7" s="46" customFormat="1">
      <c r="A321" s="84" t="s">
        <v>296</v>
      </c>
      <c r="B321" s="92" t="s">
        <v>261</v>
      </c>
      <c r="C321" s="86" t="s">
        <v>218</v>
      </c>
      <c r="D321" s="86">
        <v>50</v>
      </c>
      <c r="E321" s="88"/>
      <c r="F321" s="90">
        <f>E321*D321</f>
        <v>0</v>
      </c>
    </row>
    <row r="322" spans="1:7" s="46" customFormat="1" ht="15" thickBot="1">
      <c r="A322" s="85"/>
      <c r="B322" s="93"/>
      <c r="C322" s="87"/>
      <c r="D322" s="87"/>
      <c r="E322" s="89"/>
      <c r="F322" s="91"/>
    </row>
    <row r="323" spans="1:7" s="46" customFormat="1" ht="29.4" thickBot="1">
      <c r="A323" s="45" t="s">
        <v>297</v>
      </c>
      <c r="B323" s="8" t="s">
        <v>262</v>
      </c>
      <c r="C323" s="54" t="s">
        <v>218</v>
      </c>
      <c r="D323" s="57">
        <v>50</v>
      </c>
      <c r="E323" s="55"/>
      <c r="F323" s="58">
        <f>E323*D323</f>
        <v>0</v>
      </c>
    </row>
    <row r="324" spans="1:7" s="46" customFormat="1">
      <c r="A324" s="84" t="s">
        <v>298</v>
      </c>
      <c r="B324" s="53"/>
      <c r="C324" s="86" t="s">
        <v>263</v>
      </c>
      <c r="D324" s="86">
        <v>1</v>
      </c>
      <c r="E324" s="88"/>
      <c r="F324" s="90">
        <f>E324*D324</f>
        <v>0</v>
      </c>
    </row>
    <row r="325" spans="1:7" s="46" customFormat="1" ht="15" thickBot="1">
      <c r="A325" s="85"/>
      <c r="B325" s="6" t="s">
        <v>264</v>
      </c>
      <c r="C325" s="87"/>
      <c r="D325" s="87"/>
      <c r="E325" s="89"/>
      <c r="F325" s="91"/>
    </row>
    <row r="326" spans="1:7" s="46" customFormat="1" ht="29.4" thickBot="1">
      <c r="A326" s="48" t="s">
        <v>299</v>
      </c>
      <c r="B326" s="9" t="s">
        <v>265</v>
      </c>
      <c r="C326" s="49" t="s">
        <v>263</v>
      </c>
      <c r="D326" s="49">
        <v>1</v>
      </c>
      <c r="E326" s="50"/>
      <c r="F326" s="51">
        <f>E326*D326</f>
        <v>0</v>
      </c>
    </row>
    <row r="327" spans="1:7" s="46" customFormat="1" ht="15" thickBot="1">
      <c r="A327" s="81" t="s">
        <v>247</v>
      </c>
      <c r="B327" s="82"/>
      <c r="C327" s="82"/>
      <c r="D327" s="82"/>
      <c r="E327" s="83"/>
      <c r="F327" s="59">
        <f>SUM(F290:F326)</f>
        <v>0</v>
      </c>
    </row>
    <row r="328" spans="1:7" s="46" customFormat="1">
      <c r="A328" s="60"/>
      <c r="B328" s="60"/>
      <c r="C328" s="61"/>
      <c r="D328" s="61"/>
      <c r="E328" s="62"/>
      <c r="F328" s="63"/>
    </row>
    <row r="329" spans="1:7" s="46" customFormat="1" ht="15" thickBot="1">
      <c r="A329" s="64"/>
      <c r="E329" s="65"/>
      <c r="F329" s="65"/>
    </row>
    <row r="330" spans="1:7">
      <c r="A330" s="76" t="s">
        <v>1</v>
      </c>
      <c r="B330" s="76" t="s">
        <v>2</v>
      </c>
      <c r="C330" s="76" t="s">
        <v>3</v>
      </c>
      <c r="D330" s="76" t="s">
        <v>4</v>
      </c>
      <c r="E330" s="17" t="s">
        <v>5</v>
      </c>
      <c r="F330" s="17" t="s">
        <v>6</v>
      </c>
    </row>
    <row r="331" spans="1:7" ht="15" thickBot="1">
      <c r="A331" s="77"/>
      <c r="B331" s="77"/>
      <c r="C331" s="77"/>
      <c r="D331" s="77"/>
      <c r="E331" s="18" t="s">
        <v>7</v>
      </c>
      <c r="F331" s="18" t="s">
        <v>7</v>
      </c>
    </row>
    <row r="332" spans="1:7" s="46" customFormat="1" ht="15" thickBot="1">
      <c r="A332" s="81" t="s">
        <v>283</v>
      </c>
      <c r="B332" s="82"/>
      <c r="C332" s="82"/>
      <c r="D332" s="82"/>
      <c r="E332" s="82"/>
      <c r="F332" s="83"/>
    </row>
    <row r="333" spans="1:7" s="68" customFormat="1" ht="202.2" thickBot="1">
      <c r="A333" s="66" t="s">
        <v>300</v>
      </c>
      <c r="B333" s="7" t="s">
        <v>266</v>
      </c>
      <c r="C333" s="10" t="s">
        <v>267</v>
      </c>
      <c r="D333" s="11">
        <v>2</v>
      </c>
      <c r="E333" s="1"/>
      <c r="F333" s="67">
        <f t="shared" ref="F333:F347" si="26">E333*D333</f>
        <v>0</v>
      </c>
      <c r="G333" s="46"/>
    </row>
    <row r="334" spans="1:7" s="68" customFormat="1" ht="15" thickBot="1">
      <c r="A334" s="48" t="s">
        <v>301</v>
      </c>
      <c r="B334" s="12" t="s">
        <v>268</v>
      </c>
      <c r="C334" s="13" t="s">
        <v>267</v>
      </c>
      <c r="D334" s="14">
        <v>16</v>
      </c>
      <c r="E334" s="2"/>
      <c r="F334" s="69">
        <f t="shared" si="26"/>
        <v>0</v>
      </c>
      <c r="G334" s="46"/>
    </row>
    <row r="335" spans="1:7" s="68" customFormat="1" ht="202.2" thickBot="1">
      <c r="A335" s="66" t="s">
        <v>302</v>
      </c>
      <c r="B335" s="7" t="s">
        <v>269</v>
      </c>
      <c r="C335" s="10" t="s">
        <v>267</v>
      </c>
      <c r="D335" s="11">
        <v>14</v>
      </c>
      <c r="E335" s="1"/>
      <c r="F335" s="67">
        <f t="shared" si="26"/>
        <v>0</v>
      </c>
      <c r="G335" s="46"/>
    </row>
    <row r="336" spans="1:7" s="68" customFormat="1" ht="259.8" thickBot="1">
      <c r="A336" s="66" t="s">
        <v>303</v>
      </c>
      <c r="B336" s="7" t="s">
        <v>270</v>
      </c>
      <c r="C336" s="10" t="s">
        <v>267</v>
      </c>
      <c r="D336" s="11">
        <v>1</v>
      </c>
      <c r="E336" s="1"/>
      <c r="F336" s="67">
        <f t="shared" si="26"/>
        <v>0</v>
      </c>
      <c r="G336" s="46"/>
    </row>
    <row r="337" spans="1:7" s="68" customFormat="1" ht="144.6" thickBot="1">
      <c r="A337" s="66" t="s">
        <v>304</v>
      </c>
      <c r="B337" s="7" t="s">
        <v>271</v>
      </c>
      <c r="C337" s="10"/>
      <c r="D337" s="11">
        <v>1</v>
      </c>
      <c r="E337" s="1"/>
      <c r="F337" s="67">
        <f t="shared" si="26"/>
        <v>0</v>
      </c>
      <c r="G337" s="46"/>
    </row>
    <row r="338" spans="1:7" s="68" customFormat="1" ht="259.8" thickBot="1">
      <c r="A338" s="66" t="s">
        <v>305</v>
      </c>
      <c r="B338" s="7" t="s">
        <v>272</v>
      </c>
      <c r="C338" s="10"/>
      <c r="D338" s="11">
        <v>1</v>
      </c>
      <c r="E338" s="1"/>
      <c r="F338" s="67">
        <f t="shared" si="26"/>
        <v>0</v>
      </c>
      <c r="G338" s="46"/>
    </row>
    <row r="339" spans="1:7" s="68" customFormat="1" ht="173.4" thickBot="1">
      <c r="A339" s="66" t="s">
        <v>306</v>
      </c>
      <c r="B339" s="7" t="s">
        <v>273</v>
      </c>
      <c r="C339" s="10"/>
      <c r="D339" s="11">
        <v>1</v>
      </c>
      <c r="E339" s="1"/>
      <c r="F339" s="67">
        <f t="shared" si="26"/>
        <v>0</v>
      </c>
      <c r="G339" s="46"/>
    </row>
    <row r="340" spans="1:7" s="68" customFormat="1" ht="72.599999999999994" thickBot="1">
      <c r="A340" s="66" t="s">
        <v>307</v>
      </c>
      <c r="B340" s="7" t="s">
        <v>274</v>
      </c>
      <c r="C340" s="10" t="s">
        <v>267</v>
      </c>
      <c r="D340" s="11">
        <v>2</v>
      </c>
      <c r="E340" s="1"/>
      <c r="F340" s="67">
        <f t="shared" si="26"/>
        <v>0</v>
      </c>
      <c r="G340" s="46"/>
    </row>
    <row r="341" spans="1:7" s="68" customFormat="1" ht="15" thickBot="1">
      <c r="A341" s="66" t="s">
        <v>308</v>
      </c>
      <c r="B341" s="7" t="s">
        <v>275</v>
      </c>
      <c r="C341" s="10" t="s">
        <v>267</v>
      </c>
      <c r="D341" s="11">
        <v>1</v>
      </c>
      <c r="E341" s="1"/>
      <c r="F341" s="67">
        <f t="shared" si="26"/>
        <v>0</v>
      </c>
      <c r="G341" s="46"/>
    </row>
    <row r="342" spans="1:7" s="68" customFormat="1" ht="15" thickBot="1">
      <c r="A342" s="66" t="s">
        <v>309</v>
      </c>
      <c r="B342" s="7" t="s">
        <v>276</v>
      </c>
      <c r="C342" s="10" t="s">
        <v>267</v>
      </c>
      <c r="D342" s="11">
        <v>1</v>
      </c>
      <c r="E342" s="1"/>
      <c r="F342" s="67">
        <f t="shared" si="26"/>
        <v>0</v>
      </c>
      <c r="G342" s="46"/>
    </row>
    <row r="343" spans="1:7" s="68" customFormat="1" ht="15" thickBot="1">
      <c r="A343" s="66" t="s">
        <v>310</v>
      </c>
      <c r="B343" s="7" t="s">
        <v>277</v>
      </c>
      <c r="C343" s="10" t="s">
        <v>267</v>
      </c>
      <c r="D343" s="11">
        <v>4</v>
      </c>
      <c r="E343" s="1"/>
      <c r="F343" s="67">
        <f t="shared" si="26"/>
        <v>0</v>
      </c>
      <c r="G343" s="46"/>
    </row>
    <row r="344" spans="1:7" s="68" customFormat="1" ht="72.599999999999994" thickBot="1">
      <c r="A344" s="66" t="s">
        <v>311</v>
      </c>
      <c r="B344" s="7" t="s">
        <v>278</v>
      </c>
      <c r="C344" s="10" t="s">
        <v>279</v>
      </c>
      <c r="D344" s="11">
        <v>1</v>
      </c>
      <c r="E344" s="1"/>
      <c r="F344" s="67">
        <f t="shared" si="26"/>
        <v>0</v>
      </c>
      <c r="G344" s="46"/>
    </row>
    <row r="345" spans="1:7" s="68" customFormat="1" ht="15" thickBot="1">
      <c r="A345" s="66" t="s">
        <v>312</v>
      </c>
      <c r="B345" s="7" t="s">
        <v>280</v>
      </c>
      <c r="C345" s="10" t="s">
        <v>218</v>
      </c>
      <c r="D345" s="11">
        <v>120</v>
      </c>
      <c r="E345" s="1"/>
      <c r="F345" s="67">
        <f t="shared" si="26"/>
        <v>0</v>
      </c>
      <c r="G345" s="46"/>
    </row>
    <row r="346" spans="1:7" s="68" customFormat="1" ht="29.4" thickBot="1">
      <c r="A346" s="66" t="s">
        <v>313</v>
      </c>
      <c r="B346" s="7" t="s">
        <v>281</v>
      </c>
      <c r="C346" s="10" t="s">
        <v>218</v>
      </c>
      <c r="D346" s="11">
        <v>60</v>
      </c>
      <c r="E346" s="3"/>
      <c r="F346" s="67">
        <f t="shared" si="26"/>
        <v>0</v>
      </c>
      <c r="G346" s="46"/>
    </row>
    <row r="347" spans="1:7" s="68" customFormat="1" ht="29.4" thickBot="1">
      <c r="A347" s="66" t="s">
        <v>314</v>
      </c>
      <c r="B347" s="7" t="s">
        <v>282</v>
      </c>
      <c r="C347" s="10" t="s">
        <v>218</v>
      </c>
      <c r="D347" s="11">
        <v>50</v>
      </c>
      <c r="E347" s="3"/>
      <c r="F347" s="67">
        <f t="shared" si="26"/>
        <v>0</v>
      </c>
      <c r="G347" s="46"/>
    </row>
    <row r="348" spans="1:7" s="46" customFormat="1" ht="15" thickBot="1">
      <c r="A348" s="81" t="s">
        <v>283</v>
      </c>
      <c r="B348" s="82"/>
      <c r="C348" s="82"/>
      <c r="D348" s="82"/>
      <c r="E348" s="83"/>
      <c r="F348" s="70">
        <f>SUM(F333:F347)</f>
        <v>0</v>
      </c>
    </row>
    <row r="350" spans="1:7" ht="15" thickBot="1"/>
    <row r="351" spans="1:7" ht="18" customHeight="1" thickBot="1">
      <c r="A351" s="100" t="s">
        <v>244</v>
      </c>
      <c r="B351" s="101"/>
      <c r="C351" s="101"/>
      <c r="D351" s="101"/>
      <c r="E351" s="101"/>
      <c r="F351" s="102"/>
    </row>
    <row r="352" spans="1:7" ht="15" thickBot="1">
      <c r="A352" s="103"/>
      <c r="B352" s="103"/>
    </row>
    <row r="353" spans="1:6" ht="15" thickBot="1">
      <c r="A353" s="100" t="s">
        <v>245</v>
      </c>
      <c r="B353" s="101"/>
      <c r="C353" s="101"/>
      <c r="D353" s="101"/>
      <c r="E353" s="102"/>
      <c r="F353" s="71" t="s">
        <v>246</v>
      </c>
    </row>
    <row r="354" spans="1:6" ht="15" thickBot="1">
      <c r="A354" s="42"/>
      <c r="B354" s="42"/>
      <c r="F354" s="72"/>
    </row>
    <row r="355" spans="1:6" ht="15" thickBot="1">
      <c r="A355" s="78" t="s">
        <v>8</v>
      </c>
      <c r="B355" s="79"/>
      <c r="C355" s="79"/>
      <c r="D355" s="79"/>
      <c r="E355" s="80"/>
      <c r="F355" s="73">
        <f>POS1suma</f>
        <v>0</v>
      </c>
    </row>
    <row r="356" spans="1:6" ht="15" thickBot="1">
      <c r="A356" s="78" t="s">
        <v>43</v>
      </c>
      <c r="B356" s="79"/>
      <c r="C356" s="79"/>
      <c r="D356" s="79"/>
      <c r="E356" s="80"/>
      <c r="F356" s="37">
        <f>F45</f>
        <v>0</v>
      </c>
    </row>
    <row r="357" spans="1:6" ht="15" thickBot="1">
      <c r="A357" s="78" t="s">
        <v>48</v>
      </c>
      <c r="B357" s="79"/>
      <c r="C357" s="79"/>
      <c r="D357" s="79"/>
      <c r="E357" s="80"/>
      <c r="F357" s="37">
        <f>POS3suma</f>
        <v>0</v>
      </c>
    </row>
    <row r="358" spans="1:6" ht="15" thickBot="1">
      <c r="A358" s="78" t="s">
        <v>63</v>
      </c>
      <c r="B358" s="79"/>
      <c r="C358" s="79"/>
      <c r="D358" s="79"/>
      <c r="E358" s="80"/>
      <c r="F358" s="37">
        <f>POS4suma</f>
        <v>0</v>
      </c>
    </row>
    <row r="359" spans="1:6" ht="15" thickBot="1">
      <c r="A359" s="78" t="s">
        <v>83</v>
      </c>
      <c r="B359" s="79"/>
      <c r="C359" s="79"/>
      <c r="D359" s="79"/>
      <c r="E359" s="80"/>
      <c r="F359" s="37">
        <f>POS5suma</f>
        <v>0</v>
      </c>
    </row>
    <row r="360" spans="1:6" ht="15" thickBot="1">
      <c r="A360" s="78" t="s">
        <v>108</v>
      </c>
      <c r="B360" s="79"/>
      <c r="C360" s="79"/>
      <c r="D360" s="79"/>
      <c r="E360" s="80"/>
      <c r="F360" s="37">
        <f>F122</f>
        <v>0</v>
      </c>
    </row>
    <row r="361" spans="1:6" ht="15" thickBot="1">
      <c r="A361" s="78" t="s">
        <v>114</v>
      </c>
      <c r="B361" s="79"/>
      <c r="C361" s="79"/>
      <c r="D361" s="79"/>
      <c r="E361" s="80"/>
      <c r="F361" s="37">
        <f>POS7suma</f>
        <v>0</v>
      </c>
    </row>
    <row r="362" spans="1:6" ht="15" thickBot="1">
      <c r="A362" s="78" t="s">
        <v>122</v>
      </c>
      <c r="B362" s="79"/>
      <c r="C362" s="79"/>
      <c r="D362" s="79"/>
      <c r="E362" s="80"/>
      <c r="F362" s="37">
        <f>POS8suma</f>
        <v>0</v>
      </c>
    </row>
    <row r="363" spans="1:6" ht="15" thickBot="1">
      <c r="A363" s="78" t="s">
        <v>141</v>
      </c>
      <c r="B363" s="79"/>
      <c r="C363" s="79"/>
      <c r="D363" s="79"/>
      <c r="E363" s="80"/>
      <c r="F363" s="37">
        <f>POS9suma</f>
        <v>0</v>
      </c>
    </row>
    <row r="364" spans="1:6" ht="15" thickBot="1">
      <c r="A364" s="78" t="s">
        <v>153</v>
      </c>
      <c r="B364" s="79"/>
      <c r="C364" s="79"/>
      <c r="D364" s="79"/>
      <c r="E364" s="80"/>
      <c r="F364" s="37">
        <f>POS10suma</f>
        <v>0</v>
      </c>
    </row>
    <row r="365" spans="1:6" ht="15" thickBot="1">
      <c r="A365" s="78" t="s">
        <v>182</v>
      </c>
      <c r="B365" s="79"/>
      <c r="C365" s="79"/>
      <c r="D365" s="79"/>
      <c r="E365" s="80"/>
      <c r="F365" s="37">
        <f>POS11suma</f>
        <v>0</v>
      </c>
    </row>
    <row r="366" spans="1:6" ht="15" thickBot="1">
      <c r="A366" s="78" t="s">
        <v>221</v>
      </c>
      <c r="B366" s="79"/>
      <c r="C366" s="79"/>
      <c r="D366" s="79"/>
      <c r="E366" s="80"/>
      <c r="F366" s="37">
        <f>POS12suma</f>
        <v>0</v>
      </c>
    </row>
    <row r="367" spans="1:6" ht="15" thickBot="1">
      <c r="A367" s="78" t="s">
        <v>235</v>
      </c>
      <c r="B367" s="79"/>
      <c r="C367" s="79"/>
      <c r="D367" s="79"/>
      <c r="E367" s="80"/>
      <c r="F367" s="37">
        <f>POS13suma</f>
        <v>0</v>
      </c>
    </row>
    <row r="368" spans="1:6" ht="15" thickBot="1">
      <c r="A368" s="78" t="str">
        <f>A289</f>
        <v>14. SISTEM JAVNOG RAZGLASA</v>
      </c>
      <c r="B368" s="79"/>
      <c r="C368" s="79"/>
      <c r="D368" s="79"/>
      <c r="E368" s="80"/>
      <c r="F368" s="37">
        <f>F327</f>
        <v>0</v>
      </c>
    </row>
    <row r="369" spans="1:6" ht="15" thickBot="1">
      <c r="A369" s="78" t="str">
        <f>A332</f>
        <v>15. SISTEM VIDEO NADZORA</v>
      </c>
      <c r="B369" s="79"/>
      <c r="C369" s="79"/>
      <c r="D369" s="79"/>
      <c r="E369" s="80"/>
      <c r="F369" s="37">
        <f>F348</f>
        <v>0</v>
      </c>
    </row>
    <row r="370" spans="1:6" ht="15" thickBot="1">
      <c r="A370" s="104" t="s">
        <v>350</v>
      </c>
      <c r="B370" s="105"/>
      <c r="C370" s="105"/>
      <c r="D370" s="105"/>
      <c r="E370" s="106"/>
      <c r="F370" s="23">
        <f>SUM(F355:F369)</f>
        <v>0</v>
      </c>
    </row>
    <row r="371" spans="1:6" ht="15" thickBot="1">
      <c r="A371" s="104" t="s">
        <v>351</v>
      </c>
      <c r="B371" s="105"/>
      <c r="C371" s="105"/>
      <c r="D371" s="105"/>
      <c r="E371" s="106"/>
      <c r="F371" s="23">
        <f>0.2*F370</f>
        <v>0</v>
      </c>
    </row>
    <row r="372" spans="1:6" ht="15" thickBot="1">
      <c r="A372" s="104" t="s">
        <v>352</v>
      </c>
      <c r="B372" s="105"/>
      <c r="C372" s="105"/>
      <c r="D372" s="105"/>
      <c r="E372" s="106"/>
      <c r="F372" s="23">
        <f>F370+F371</f>
        <v>0</v>
      </c>
    </row>
  </sheetData>
  <mergeCells count="467">
    <mergeCell ref="A5:F5"/>
    <mergeCell ref="A6:F6"/>
    <mergeCell ref="A7:A9"/>
    <mergeCell ref="C7:C9"/>
    <mergeCell ref="D7:D9"/>
    <mergeCell ref="E7:E9"/>
    <mergeCell ref="F7:F9"/>
    <mergeCell ref="A1:F1"/>
    <mergeCell ref="A2:F2"/>
    <mergeCell ref="A3:A4"/>
    <mergeCell ref="B3:B4"/>
    <mergeCell ref="C3:C4"/>
    <mergeCell ref="D3:D4"/>
    <mergeCell ref="A10:A12"/>
    <mergeCell ref="C10:C12"/>
    <mergeCell ref="D10:D12"/>
    <mergeCell ref="E10:E12"/>
    <mergeCell ref="F10:F12"/>
    <mergeCell ref="A13:A15"/>
    <mergeCell ref="C13:C15"/>
    <mergeCell ref="D13:D15"/>
    <mergeCell ref="E13:E15"/>
    <mergeCell ref="F13:F15"/>
    <mergeCell ref="A16:A18"/>
    <mergeCell ref="C16:C18"/>
    <mergeCell ref="D16:D18"/>
    <mergeCell ref="E16:E18"/>
    <mergeCell ref="F16:F18"/>
    <mergeCell ref="A19:A21"/>
    <mergeCell ref="C19:C21"/>
    <mergeCell ref="D19:D21"/>
    <mergeCell ref="E19:E21"/>
    <mergeCell ref="F19:F21"/>
    <mergeCell ref="A22:A24"/>
    <mergeCell ref="C22:C24"/>
    <mergeCell ref="D22:D24"/>
    <mergeCell ref="E22:E24"/>
    <mergeCell ref="F22:F24"/>
    <mergeCell ref="A25:A27"/>
    <mergeCell ref="C25:C27"/>
    <mergeCell ref="D25:D27"/>
    <mergeCell ref="E25:E27"/>
    <mergeCell ref="F25:F27"/>
    <mergeCell ref="A28:A30"/>
    <mergeCell ref="C28:C30"/>
    <mergeCell ref="D28:D30"/>
    <mergeCell ref="E28:E30"/>
    <mergeCell ref="F28:F30"/>
    <mergeCell ref="A31:A34"/>
    <mergeCell ref="C31:C34"/>
    <mergeCell ref="D31:D34"/>
    <mergeCell ref="E31:E34"/>
    <mergeCell ref="F31:F34"/>
    <mergeCell ref="A41:F41"/>
    <mergeCell ref="A42:A44"/>
    <mergeCell ref="C42:C44"/>
    <mergeCell ref="D42:D44"/>
    <mergeCell ref="E42:E44"/>
    <mergeCell ref="F42:F44"/>
    <mergeCell ref="A35:E35"/>
    <mergeCell ref="A38:A39"/>
    <mergeCell ref="B38:B39"/>
    <mergeCell ref="C38:C39"/>
    <mergeCell ref="D38:D39"/>
    <mergeCell ref="A40:F40"/>
    <mergeCell ref="A51:F51"/>
    <mergeCell ref="A52:A54"/>
    <mergeCell ref="C52:C54"/>
    <mergeCell ref="D52:D54"/>
    <mergeCell ref="E52:E54"/>
    <mergeCell ref="F52:F54"/>
    <mergeCell ref="A45:E45"/>
    <mergeCell ref="A48:A49"/>
    <mergeCell ref="B48:B49"/>
    <mergeCell ref="C48:C49"/>
    <mergeCell ref="D48:D49"/>
    <mergeCell ref="A50:F50"/>
    <mergeCell ref="A55:A57"/>
    <mergeCell ref="C55:C57"/>
    <mergeCell ref="D55:D57"/>
    <mergeCell ref="E55:E57"/>
    <mergeCell ref="F55:F57"/>
    <mergeCell ref="A58:A60"/>
    <mergeCell ref="C58:C60"/>
    <mergeCell ref="D58:D60"/>
    <mergeCell ref="E58:E60"/>
    <mergeCell ref="F58:F60"/>
    <mergeCell ref="A67:A68"/>
    <mergeCell ref="B67:B68"/>
    <mergeCell ref="C67:C68"/>
    <mergeCell ref="D67:D68"/>
    <mergeCell ref="A69:F69"/>
    <mergeCell ref="A70:F70"/>
    <mergeCell ref="A61:A63"/>
    <mergeCell ref="C61:C63"/>
    <mergeCell ref="D61:D63"/>
    <mergeCell ref="E61:E63"/>
    <mergeCell ref="F61:F63"/>
    <mergeCell ref="A64:E64"/>
    <mergeCell ref="A71:A72"/>
    <mergeCell ref="C71:C72"/>
    <mergeCell ref="D71:D72"/>
    <mergeCell ref="E71:E72"/>
    <mergeCell ref="F71:F72"/>
    <mergeCell ref="A77:A78"/>
    <mergeCell ref="C77:C78"/>
    <mergeCell ref="D77:D78"/>
    <mergeCell ref="E77:E78"/>
    <mergeCell ref="F77:F78"/>
    <mergeCell ref="A92:F92"/>
    <mergeCell ref="A93:A95"/>
    <mergeCell ref="C93:C95"/>
    <mergeCell ref="D93:D95"/>
    <mergeCell ref="E93:E95"/>
    <mergeCell ref="F93:F95"/>
    <mergeCell ref="A86:E86"/>
    <mergeCell ref="A89:A90"/>
    <mergeCell ref="B89:B90"/>
    <mergeCell ref="C89:C90"/>
    <mergeCell ref="D89:D90"/>
    <mergeCell ref="A91:F91"/>
    <mergeCell ref="A96:A97"/>
    <mergeCell ref="C96:C97"/>
    <mergeCell ref="D96:D97"/>
    <mergeCell ref="E96:E97"/>
    <mergeCell ref="F96:F97"/>
    <mergeCell ref="A103:A105"/>
    <mergeCell ref="C103:C105"/>
    <mergeCell ref="D103:D105"/>
    <mergeCell ref="E103:E105"/>
    <mergeCell ref="F103:F105"/>
    <mergeCell ref="A115:A116"/>
    <mergeCell ref="B115:B116"/>
    <mergeCell ref="C115:C116"/>
    <mergeCell ref="D115:D116"/>
    <mergeCell ref="A117:F117"/>
    <mergeCell ref="A118:F118"/>
    <mergeCell ref="A106:A108"/>
    <mergeCell ref="C106:C108"/>
    <mergeCell ref="D106:D108"/>
    <mergeCell ref="E106:E108"/>
    <mergeCell ref="F106:F108"/>
    <mergeCell ref="A112:E112"/>
    <mergeCell ref="A126:A127"/>
    <mergeCell ref="B126:B127"/>
    <mergeCell ref="C126:C127"/>
    <mergeCell ref="D126:D127"/>
    <mergeCell ref="A128:F128"/>
    <mergeCell ref="A129:F129"/>
    <mergeCell ref="A119:A121"/>
    <mergeCell ref="C119:C121"/>
    <mergeCell ref="D119:D121"/>
    <mergeCell ref="E119:E121"/>
    <mergeCell ref="F119:F121"/>
    <mergeCell ref="A122:E122"/>
    <mergeCell ref="A130:A132"/>
    <mergeCell ref="C130:C132"/>
    <mergeCell ref="D130:D132"/>
    <mergeCell ref="E130:E132"/>
    <mergeCell ref="F130:F132"/>
    <mergeCell ref="A133:A135"/>
    <mergeCell ref="C133:C135"/>
    <mergeCell ref="D133:D135"/>
    <mergeCell ref="E133:E135"/>
    <mergeCell ref="F133:F135"/>
    <mergeCell ref="A143:F143"/>
    <mergeCell ref="A144:A147"/>
    <mergeCell ref="C144:C147"/>
    <mergeCell ref="D144:D147"/>
    <mergeCell ref="E144:E147"/>
    <mergeCell ref="F144:F147"/>
    <mergeCell ref="A136:E136"/>
    <mergeCell ref="A140:A141"/>
    <mergeCell ref="B140:B141"/>
    <mergeCell ref="C140:C141"/>
    <mergeCell ref="D140:D141"/>
    <mergeCell ref="A142:F142"/>
    <mergeCell ref="A148:A150"/>
    <mergeCell ref="C148:C150"/>
    <mergeCell ref="D148:D150"/>
    <mergeCell ref="E148:E150"/>
    <mergeCell ref="F148:F150"/>
    <mergeCell ref="A151:A153"/>
    <mergeCell ref="C151:C153"/>
    <mergeCell ref="D151:D153"/>
    <mergeCell ref="E151:E153"/>
    <mergeCell ref="F151:F153"/>
    <mergeCell ref="A154:A156"/>
    <mergeCell ref="C154:C156"/>
    <mergeCell ref="D154:D156"/>
    <mergeCell ref="E154:E156"/>
    <mergeCell ref="F154:F156"/>
    <mergeCell ref="A157:A159"/>
    <mergeCell ref="C157:C159"/>
    <mergeCell ref="D157:D159"/>
    <mergeCell ref="E157:E159"/>
    <mergeCell ref="F157:F159"/>
    <mergeCell ref="A166:F166"/>
    <mergeCell ref="A167:A170"/>
    <mergeCell ref="C167:C170"/>
    <mergeCell ref="D167:D170"/>
    <mergeCell ref="E167:E170"/>
    <mergeCell ref="F167:F170"/>
    <mergeCell ref="A160:E160"/>
    <mergeCell ref="A163:A164"/>
    <mergeCell ref="B163:B164"/>
    <mergeCell ref="C163:C164"/>
    <mergeCell ref="D163:D164"/>
    <mergeCell ref="A165:F165"/>
    <mergeCell ref="A171:A174"/>
    <mergeCell ref="C171:C174"/>
    <mergeCell ref="D171:D174"/>
    <mergeCell ref="E171:E174"/>
    <mergeCell ref="F171:F174"/>
    <mergeCell ref="A175:A178"/>
    <mergeCell ref="C175:C178"/>
    <mergeCell ref="D175:D178"/>
    <mergeCell ref="E175:E178"/>
    <mergeCell ref="F175:F178"/>
    <mergeCell ref="A185:F185"/>
    <mergeCell ref="A186:A188"/>
    <mergeCell ref="C186:C188"/>
    <mergeCell ref="D186:D188"/>
    <mergeCell ref="E186:E188"/>
    <mergeCell ref="F186:F188"/>
    <mergeCell ref="A179:E179"/>
    <mergeCell ref="A182:A183"/>
    <mergeCell ref="B182:B183"/>
    <mergeCell ref="C182:C183"/>
    <mergeCell ref="D182:D183"/>
    <mergeCell ref="A184:F184"/>
    <mergeCell ref="A189:A191"/>
    <mergeCell ref="C189:C191"/>
    <mergeCell ref="D189:D191"/>
    <mergeCell ref="E189:E191"/>
    <mergeCell ref="F189:F191"/>
    <mergeCell ref="A192:A194"/>
    <mergeCell ref="C192:C194"/>
    <mergeCell ref="D192:D194"/>
    <mergeCell ref="E192:E194"/>
    <mergeCell ref="F192:F194"/>
    <mergeCell ref="A201:A203"/>
    <mergeCell ref="C201:C203"/>
    <mergeCell ref="D201:D203"/>
    <mergeCell ref="E201:E203"/>
    <mergeCell ref="F201:F203"/>
    <mergeCell ref="A195:A197"/>
    <mergeCell ref="C195:C197"/>
    <mergeCell ref="D195:D197"/>
    <mergeCell ref="E195:E197"/>
    <mergeCell ref="F195:F197"/>
    <mergeCell ref="A198:A200"/>
    <mergeCell ref="C198:C200"/>
    <mergeCell ref="D198:D200"/>
    <mergeCell ref="E198:E200"/>
    <mergeCell ref="F198:F200"/>
    <mergeCell ref="A206:A207"/>
    <mergeCell ref="C206:C207"/>
    <mergeCell ref="D206:D207"/>
    <mergeCell ref="E206:E207"/>
    <mergeCell ref="F206:F207"/>
    <mergeCell ref="A209:A210"/>
    <mergeCell ref="C209:C210"/>
    <mergeCell ref="D209:D210"/>
    <mergeCell ref="E209:E210"/>
    <mergeCell ref="F209:F210"/>
    <mergeCell ref="A211:A212"/>
    <mergeCell ref="C211:C212"/>
    <mergeCell ref="D211:D212"/>
    <mergeCell ref="E211:E212"/>
    <mergeCell ref="F211:F212"/>
    <mergeCell ref="A213:A214"/>
    <mergeCell ref="C213:C214"/>
    <mergeCell ref="D213:D214"/>
    <mergeCell ref="E213:E214"/>
    <mergeCell ref="F213:F214"/>
    <mergeCell ref="A215:A216"/>
    <mergeCell ref="C215:C216"/>
    <mergeCell ref="D215:D216"/>
    <mergeCell ref="E215:E216"/>
    <mergeCell ref="F215:F216"/>
    <mergeCell ref="A218:A219"/>
    <mergeCell ref="C218:C219"/>
    <mergeCell ref="D218:D219"/>
    <mergeCell ref="E218:E219"/>
    <mergeCell ref="F218:F219"/>
    <mergeCell ref="A220:A221"/>
    <mergeCell ref="C220:C221"/>
    <mergeCell ref="D220:D221"/>
    <mergeCell ref="E220:E221"/>
    <mergeCell ref="F220:F221"/>
    <mergeCell ref="A222:A223"/>
    <mergeCell ref="C222:C223"/>
    <mergeCell ref="D222:D223"/>
    <mergeCell ref="E222:E223"/>
    <mergeCell ref="F222:F223"/>
    <mergeCell ref="A230:F230"/>
    <mergeCell ref="A231:A233"/>
    <mergeCell ref="C231:C233"/>
    <mergeCell ref="D231:D233"/>
    <mergeCell ref="E231:E233"/>
    <mergeCell ref="F231:F233"/>
    <mergeCell ref="A224:E224"/>
    <mergeCell ref="A227:A228"/>
    <mergeCell ref="B227:B228"/>
    <mergeCell ref="C227:C228"/>
    <mergeCell ref="D227:D228"/>
    <mergeCell ref="A229:F229"/>
    <mergeCell ref="A234:A236"/>
    <mergeCell ref="C234:C236"/>
    <mergeCell ref="D234:D236"/>
    <mergeCell ref="E234:E236"/>
    <mergeCell ref="F234:F236"/>
    <mergeCell ref="A251:A253"/>
    <mergeCell ref="C251:C253"/>
    <mergeCell ref="D251:D253"/>
    <mergeCell ref="E251:E253"/>
    <mergeCell ref="F251:F253"/>
    <mergeCell ref="A260:F260"/>
    <mergeCell ref="A261:A263"/>
    <mergeCell ref="C261:C263"/>
    <mergeCell ref="D261:D263"/>
    <mergeCell ref="E261:E263"/>
    <mergeCell ref="F261:F263"/>
    <mergeCell ref="A254:E254"/>
    <mergeCell ref="A257:A258"/>
    <mergeCell ref="B257:B258"/>
    <mergeCell ref="C257:C258"/>
    <mergeCell ref="D257:D258"/>
    <mergeCell ref="A259:F259"/>
    <mergeCell ref="A270:A272"/>
    <mergeCell ref="C270:C272"/>
    <mergeCell ref="D270:D272"/>
    <mergeCell ref="E270:E272"/>
    <mergeCell ref="F270:F272"/>
    <mergeCell ref="A273:E273"/>
    <mergeCell ref="A264:A266"/>
    <mergeCell ref="C264:C266"/>
    <mergeCell ref="D264:D266"/>
    <mergeCell ref="E264:E266"/>
    <mergeCell ref="F264:F266"/>
    <mergeCell ref="A267:A269"/>
    <mergeCell ref="C267:C269"/>
    <mergeCell ref="D267:D269"/>
    <mergeCell ref="E267:E269"/>
    <mergeCell ref="F267:F269"/>
    <mergeCell ref="A372:E372"/>
    <mergeCell ref="A282:A283"/>
    <mergeCell ref="C282:C283"/>
    <mergeCell ref="D282:D283"/>
    <mergeCell ref="E282:E283"/>
    <mergeCell ref="F282:F283"/>
    <mergeCell ref="A284:E284"/>
    <mergeCell ref="A276:A277"/>
    <mergeCell ref="B276:B277"/>
    <mergeCell ref="C276:C277"/>
    <mergeCell ref="D276:D277"/>
    <mergeCell ref="A278:F278"/>
    <mergeCell ref="A279:A281"/>
    <mergeCell ref="C279:C281"/>
    <mergeCell ref="D279:D281"/>
    <mergeCell ref="E279:E281"/>
    <mergeCell ref="F279:F281"/>
    <mergeCell ref="A367:E367"/>
    <mergeCell ref="A370:E370"/>
    <mergeCell ref="A358:E358"/>
    <mergeCell ref="A359:E359"/>
    <mergeCell ref="A360:E360"/>
    <mergeCell ref="A361:E361"/>
    <mergeCell ref="A362:E362"/>
    <mergeCell ref="A363:E363"/>
    <mergeCell ref="A371:E371"/>
    <mergeCell ref="A289:F289"/>
    <mergeCell ref="A290:A292"/>
    <mergeCell ref="C290:C292"/>
    <mergeCell ref="D290:D292"/>
    <mergeCell ref="E290:E292"/>
    <mergeCell ref="F290:F292"/>
    <mergeCell ref="A364:E364"/>
    <mergeCell ref="A365:E365"/>
    <mergeCell ref="A366:E366"/>
    <mergeCell ref="A351:F351"/>
    <mergeCell ref="A352:B352"/>
    <mergeCell ref="A353:E353"/>
    <mergeCell ref="A355:E355"/>
    <mergeCell ref="A356:E356"/>
    <mergeCell ref="A357:E357"/>
    <mergeCell ref="A293:A294"/>
    <mergeCell ref="C293:C294"/>
    <mergeCell ref="D293:D294"/>
    <mergeCell ref="E293:E294"/>
    <mergeCell ref="F293:F294"/>
    <mergeCell ref="A295:A297"/>
    <mergeCell ref="C295:C297"/>
    <mergeCell ref="D295:D297"/>
    <mergeCell ref="E295:E297"/>
    <mergeCell ref="F295:F297"/>
    <mergeCell ref="A298:A299"/>
    <mergeCell ref="C298:C299"/>
    <mergeCell ref="D298:D299"/>
    <mergeCell ref="E298:E299"/>
    <mergeCell ref="F298:F299"/>
    <mergeCell ref="A300:A302"/>
    <mergeCell ref="C300:C302"/>
    <mergeCell ref="D300:D302"/>
    <mergeCell ref="E300:E302"/>
    <mergeCell ref="F300:F302"/>
    <mergeCell ref="A303:A304"/>
    <mergeCell ref="C303:C304"/>
    <mergeCell ref="D303:D304"/>
    <mergeCell ref="E303:E304"/>
    <mergeCell ref="F303:F304"/>
    <mergeCell ref="A305:A307"/>
    <mergeCell ref="C305:C307"/>
    <mergeCell ref="D305:D307"/>
    <mergeCell ref="E305:E307"/>
    <mergeCell ref="F305:F307"/>
    <mergeCell ref="A308:A309"/>
    <mergeCell ref="C308:C309"/>
    <mergeCell ref="D308:D309"/>
    <mergeCell ref="E308:E309"/>
    <mergeCell ref="F308:F309"/>
    <mergeCell ref="A310:A312"/>
    <mergeCell ref="C310:C312"/>
    <mergeCell ref="D310:D312"/>
    <mergeCell ref="E310:E312"/>
    <mergeCell ref="F310:F312"/>
    <mergeCell ref="A318:A319"/>
    <mergeCell ref="B318:B319"/>
    <mergeCell ref="C318:C319"/>
    <mergeCell ref="D318:D319"/>
    <mergeCell ref="E318:E319"/>
    <mergeCell ref="F318:F319"/>
    <mergeCell ref="A313:A314"/>
    <mergeCell ref="C313:C314"/>
    <mergeCell ref="D313:D314"/>
    <mergeCell ref="E313:E314"/>
    <mergeCell ref="F313:F314"/>
    <mergeCell ref="A315:A317"/>
    <mergeCell ref="C315:C317"/>
    <mergeCell ref="D315:D317"/>
    <mergeCell ref="E315:E317"/>
    <mergeCell ref="F315:F317"/>
    <mergeCell ref="C330:C331"/>
    <mergeCell ref="D330:D331"/>
    <mergeCell ref="A368:E368"/>
    <mergeCell ref="A369:E369"/>
    <mergeCell ref="A327:E327"/>
    <mergeCell ref="A332:F332"/>
    <mergeCell ref="A348:E348"/>
    <mergeCell ref="A287:A288"/>
    <mergeCell ref="B287:B288"/>
    <mergeCell ref="C287:C288"/>
    <mergeCell ref="D287:D288"/>
    <mergeCell ref="A330:A331"/>
    <mergeCell ref="B330:B331"/>
    <mergeCell ref="A324:A325"/>
    <mergeCell ref="C324:C325"/>
    <mergeCell ref="D324:D325"/>
    <mergeCell ref="E324:E325"/>
    <mergeCell ref="F324:F325"/>
    <mergeCell ref="A321:A322"/>
    <mergeCell ref="B321:B322"/>
    <mergeCell ref="C321:C322"/>
    <mergeCell ref="D321:D322"/>
    <mergeCell ref="E321:E322"/>
    <mergeCell ref="F321:F322"/>
  </mergeCells>
  <pageMargins left="0.7" right="0.7" top="0.75" bottom="0.75" header="0.3" footer="0.3"/>
  <pageSetup paperSize="9" scale="8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14</vt:i4>
      </vt:variant>
    </vt:vector>
  </HeadingPairs>
  <TitlesOfParts>
    <vt:vector size="15" baseType="lpstr">
      <vt:lpstr>Predmer</vt:lpstr>
      <vt:lpstr>Predmer!_4.4._NEPREDVIĐENI_I</vt:lpstr>
      <vt:lpstr>Predmer!_Ref488535760</vt:lpstr>
      <vt:lpstr>Predmer!POS10suma</vt:lpstr>
      <vt:lpstr>Predmer!POS11suma</vt:lpstr>
      <vt:lpstr>Predmer!POS12suma</vt:lpstr>
      <vt:lpstr>Predmer!POS13suma</vt:lpstr>
      <vt:lpstr>Predmer!POS1suma</vt:lpstr>
      <vt:lpstr>Predmer!POS3suma</vt:lpstr>
      <vt:lpstr>Predmer!POS4suma</vt:lpstr>
      <vt:lpstr>Predmer!POS5suma</vt:lpstr>
      <vt:lpstr>Predmer!POS7suma</vt:lpstr>
      <vt:lpstr>Predmer!POS8suma</vt:lpstr>
      <vt:lpstr>Predmer!POS9suma</vt:lpstr>
      <vt:lpstr>Predmer!Print_Area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Mitrovic</dc:creator>
  <cp:lastModifiedBy>Ilija</cp:lastModifiedBy>
  <cp:lastPrinted>2026-02-27T06:59:32Z</cp:lastPrinted>
  <dcterms:created xsi:type="dcterms:W3CDTF">2026-02-19T17:51:00Z</dcterms:created>
  <dcterms:modified xsi:type="dcterms:W3CDTF">2026-02-27T16:16:31Z</dcterms:modified>
</cp:coreProperties>
</file>